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64_лот_(Не льготники)" sheetId="3" r:id="rId1"/>
  </sheets>
  <definedNames>
    <definedName name="_xlnm._FilterDatabase" localSheetId="0" hidden="1">'64_лот_(Не льготники)'!$A$2:$BM$35</definedName>
    <definedName name="_xlnm.Print_Titles" localSheetId="0">'64_лот_(Не льготники)'!$2:$2</definedName>
    <definedName name="_xlnm.Print_Area" localSheetId="0">'64_лот_(Не льготники)'!$A$1:$BM$25</definedName>
  </definedNames>
  <calcPr calcId="145621"/>
</workbook>
</file>

<file path=xl/calcChain.xml><?xml version="1.0" encoding="utf-8"?>
<calcChain xmlns="http://schemas.openxmlformats.org/spreadsheetml/2006/main">
  <c r="U20" i="3" l="1"/>
  <c r="V20" i="3"/>
  <c r="W20" i="3"/>
  <c r="X20" i="3"/>
  <c r="Y20" i="3"/>
  <c r="Z20" i="3"/>
  <c r="AA20" i="3"/>
  <c r="AB20" i="3"/>
  <c r="AG20" i="3"/>
  <c r="AH20" i="3"/>
  <c r="AN20" i="3"/>
  <c r="AP20" i="3"/>
  <c r="AR20" i="3"/>
  <c r="AT20" i="3"/>
  <c r="AV20" i="3"/>
  <c r="AX20" i="3"/>
  <c r="BD20" i="3"/>
  <c r="BF20" i="3"/>
  <c r="BH20" i="3"/>
  <c r="BJ20" i="3"/>
  <c r="N7" i="3"/>
  <c r="S7" i="3" s="1"/>
  <c r="S5" i="3" s="1"/>
  <c r="T6" i="3"/>
  <c r="AZ5" i="3" s="1"/>
  <c r="R5" i="3"/>
  <c r="O5" i="3"/>
  <c r="N5" i="3"/>
  <c r="Q7" i="3" l="1"/>
  <c r="Q5" i="3" s="1"/>
  <c r="P7" i="3"/>
  <c r="T7" i="3" l="1"/>
  <c r="P5" i="3"/>
  <c r="T5" i="3" l="1"/>
  <c r="BB5" i="3"/>
  <c r="BK5" i="3" s="1"/>
  <c r="N10" i="3"/>
  <c r="Q10" i="3" s="1"/>
  <c r="Q8" i="3" s="1"/>
  <c r="M10" i="3"/>
  <c r="T9" i="3"/>
  <c r="M9" i="3"/>
  <c r="AZ8" i="3"/>
  <c r="AZ20" i="3" s="1"/>
  <c r="R8" i="3"/>
  <c r="O8" i="3"/>
  <c r="N8" i="3" l="1"/>
  <c r="P10" i="3"/>
  <c r="S10" i="3"/>
  <c r="S8" i="3" s="1"/>
  <c r="R19" i="3"/>
  <c r="M19" i="3"/>
  <c r="M18" i="3"/>
  <c r="N18" i="3" s="1"/>
  <c r="O17" i="3"/>
  <c r="R16" i="3"/>
  <c r="T16" i="3" s="1"/>
  <c r="AJ14" i="3" s="1"/>
  <c r="M16" i="3"/>
  <c r="M15" i="3"/>
  <c r="N15" i="3" s="1"/>
  <c r="S15" i="3" s="1"/>
  <c r="S14" i="3" s="1"/>
  <c r="O14" i="3"/>
  <c r="N13" i="3"/>
  <c r="Q13" i="3" s="1"/>
  <c r="Q11" i="3" s="1"/>
  <c r="R12" i="3"/>
  <c r="T12" i="3" s="1"/>
  <c r="M4" i="3"/>
  <c r="N4" i="3" s="1"/>
  <c r="R3" i="3"/>
  <c r="O3" i="3"/>
  <c r="O20" i="3" l="1"/>
  <c r="T10" i="3"/>
  <c r="P8" i="3"/>
  <c r="R11" i="3"/>
  <c r="Q4" i="3"/>
  <c r="Q3" i="3" s="1"/>
  <c r="N3" i="3"/>
  <c r="AJ11" i="3"/>
  <c r="Q15" i="3"/>
  <c r="Q14" i="3" s="1"/>
  <c r="S18" i="3"/>
  <c r="S17" i="3" s="1"/>
  <c r="P18" i="3"/>
  <c r="N17" i="3"/>
  <c r="T19" i="3"/>
  <c r="AJ17" i="3" s="1"/>
  <c r="R17" i="3"/>
  <c r="P4" i="3"/>
  <c r="S4" i="3"/>
  <c r="S3" i="3" s="1"/>
  <c r="N11" i="3"/>
  <c r="P13" i="3"/>
  <c r="S13" i="3"/>
  <c r="S11" i="3" s="1"/>
  <c r="N14" i="3"/>
  <c r="R14" i="3"/>
  <c r="R20" i="3" s="1"/>
  <c r="P15" i="3"/>
  <c r="Q18" i="3"/>
  <c r="Q17" i="3" s="1"/>
  <c r="S20" i="3" l="1"/>
  <c r="AJ20" i="3"/>
  <c r="Q20" i="3"/>
  <c r="N20" i="3"/>
  <c r="T8" i="3"/>
  <c r="BB8" i="3"/>
  <c r="BK8" i="3" s="1"/>
  <c r="P3" i="3"/>
  <c r="T4" i="3"/>
  <c r="P14" i="3"/>
  <c r="T15" i="3"/>
  <c r="P11" i="3"/>
  <c r="T13" i="3"/>
  <c r="P17" i="3"/>
  <c r="T18" i="3"/>
  <c r="P20" i="3" l="1"/>
  <c r="AL11" i="3"/>
  <c r="AL20" i="3" s="1"/>
  <c r="T11" i="3"/>
  <c r="T14" i="3"/>
  <c r="AD14" i="3"/>
  <c r="AD20" i="3" s="1"/>
  <c r="T17" i="3"/>
  <c r="AF17" i="3"/>
  <c r="AF20" i="3" s="1"/>
  <c r="BB3" i="3"/>
  <c r="BB20" i="3" s="1"/>
  <c r="T3" i="3"/>
  <c r="T20" i="3" l="1"/>
  <c r="BK17" i="3"/>
  <c r="BK3" i="3"/>
  <c r="BK14" i="3"/>
  <c r="BK11" i="3"/>
  <c r="BK20" i="3" l="1"/>
</calcChain>
</file>

<file path=xl/sharedStrings.xml><?xml version="1.0" encoding="utf-8"?>
<sst xmlns="http://schemas.openxmlformats.org/spreadsheetml/2006/main" count="125" uniqueCount="107">
  <si>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</si>
  <si>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</si>
  <si>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</si>
  <si>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</si>
  <si>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</si>
  <si>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</si>
  <si>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</si>
  <si>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</si>
  <si>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</si>
  <si>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</si>
  <si>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</si>
  <si>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</si>
  <si>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</si>
  <si>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</si>
  <si>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</si>
  <si>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</si>
  <si>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</si>
  <si>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</si>
  <si>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</si>
  <si>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</si>
  <si>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</si>
  <si>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</si>
  <si>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</si>
  <si>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</si>
  <si>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</si>
  <si>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</si>
  <si>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</si>
  <si>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</si>
  <si>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</si>
  <si>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</si>
  <si>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</si>
  <si>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</si>
  <si>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</si>
  <si>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</si>
  <si>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</si>
  <si>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</si>
  <si>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</si>
  <si>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</si>
  <si>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</si>
  <si>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</si>
  <si>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</si>
  <si>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</si>
  <si>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</si>
  <si>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40789089 (ЗЭС-1657/2015)</t>
  </si>
  <si>
    <t>41156470 (ЗЭС-2698/2015)</t>
  </si>
  <si>
    <t>41138309 (ЦЭС-11536/2015)</t>
  </si>
  <si>
    <t>41143790 (ЦЭС-11591/2015)</t>
  </si>
  <si>
    <t>40789089</t>
  </si>
  <si>
    <t>41156470</t>
  </si>
  <si>
    <t>41138309</t>
  </si>
  <si>
    <t>41143790</t>
  </si>
  <si>
    <t>Закрытое акционерное общество " ИКС 5 Недвижимость"</t>
  </si>
  <si>
    <t>Леонов Евгений Генадьевич</t>
  </si>
  <si>
    <t>Общество с ограниченной ответственностью «Экопол»</t>
  </si>
  <si>
    <t>Ремизов Иван Андреевич</t>
  </si>
  <si>
    <t>ЛРЭС</t>
  </si>
  <si>
    <t>РРЭС</t>
  </si>
  <si>
    <t>ОРЭС</t>
  </si>
  <si>
    <t>МРЭС</t>
  </si>
  <si>
    <t>Курская обл., г. Льгов, ул. Красная( в районе остановки поворот Льгов-2)</t>
  </si>
  <si>
    <t>Курская обл.г. Рыльск, ул. Дзержинского, д.29</t>
  </si>
  <si>
    <t>Курская обл., Октябрьский р-н, Большедолженковский с/с</t>
  </si>
  <si>
    <t>Курская обл., п.Медвенка, пер.Заводской 1</t>
  </si>
  <si>
    <t>I этап: нет._x000D_
II этап:_x000D_
строительство ВЛ-0,4 кВ от ТП-10/0,4 кВ №108/1000+630 до границ земельного участка заявителя протяженностью 0,3 км (марку и сечение провода, протяженность определить при проектировании).</t>
  </si>
  <si>
    <t>- строительство ответвления протяженностью 0,8 км от опоры №72 ВЛ-10 кВ № 421.02 559.09 (инв.№ 8725)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</si>
  <si>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реконструкция ТП-10/0,4 кВ в части замены предохранителей ячейки 10 кВ № 1 (необходимость уточнить при проектировании).</t>
  </si>
  <si>
    <t>реконструкция существующей ВЛ-10 кВ № 559.09 (инв.№ 8725) в части монтажа ответвительной арматуры к опоре в точке врезки  (объем реконструкции уточнить при проектировании) – за счет средств тарифа на передачу элетроэнергии.</t>
  </si>
  <si>
    <t>реконструкция существующей ВЛ-10 кВ № 243.13 (инв.№ 1212820-00) в части монтажа ответвительной арматуры к опоре в точке врезки  (объем реконструкции уточнить при проектировании) – за счет средств тарифа на передачу электроэнергии.</t>
  </si>
  <si>
    <t xml:space="preserve"> - строительство ответвления протяженностью 0,1 км от опоры №8-3 ВЛ-10 кВ № 243.13 (инв.№ 1212820-00)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</si>
  <si>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 xml:space="preserve">0,15 (сеч. до 120 мм2) с установкой одной опоры 10 кВ </t>
  </si>
  <si>
    <t xml:space="preserve"> ТП-10/0,4 кВ №108/1000+630</t>
  </si>
  <si>
    <t>строительство КЛ-10 кВ протяженностью  0,15 км от ячейки 10 кВ № 1 ТП-10/0,4 кВ № 50 до границы земельного участка заявителя, с установкой опоры и монтажом разъединителя 10 кВ (точку врезки, марку и сечение провода, протяженность уточнить при проектировании).</t>
  </si>
  <si>
    <t xml:space="preserve"> ТП-10/0,4 кВ № 50 (г. Рыльск)</t>
  </si>
  <si>
    <t>ВЛ-10 кВ № 559.09 (инв.№ 8725)</t>
  </si>
  <si>
    <t>ВЛ-10 кВ № 243.13 (инв.№ 1212820-00)</t>
  </si>
  <si>
    <t>41132455 (ЗЭС-2685/2015)</t>
  </si>
  <si>
    <t>41132455</t>
  </si>
  <si>
    <t>Поддубных Александр Сергеевич</t>
  </si>
  <si>
    <t>Курская обл.г.Рыльск,ул. Р.Люксембург,напротив д.76</t>
  </si>
  <si>
    <t>- строительство ВЛ-0,4 кВ протяженностью 0,2 км от ТП-10/0,4 кВ № 53 до границы земельного участка заявителя (марку и сечение провода, протяженность уточнить при проектировании) – совместной подвеской по опорам ВЛ-0,4 кВ, строящейся в рамках договора З-2675.</t>
  </si>
  <si>
    <t>монтаж дополнительного коммутационного аппарата отходящей ВЛ-0,4 кВ в РУ-0,4 кВ ТП-10/0,4 кВ № 53 (тип и технические характеристики уточнить при проектировании) – за счет средств тарифа на передачу электроэнергии.</t>
  </si>
  <si>
    <t>ТП-10/0,4 кВ № 53 (г. Рыльск)</t>
  </si>
  <si>
    <t>Монтаж автоматического выключателя 0,4 кВ (100 А)</t>
  </si>
  <si>
    <t>0,2 совместным подвесом по опорам ВЛ-0,4 кВ</t>
  </si>
  <si>
    <t>ООО "АРТ-СТРОЙ"</t>
  </si>
  <si>
    <t>г.Рыльск.ул.Р.Люксембург напротив дома 76</t>
  </si>
  <si>
    <t xml:space="preserve"> - строительство ВЛ-0,4 кВ протяженностью 0,2 км от ТП-10/0,4 кВ № 53 до границы земельного участка заявителя (марку и сечение провода, протяженность уточнить при проектировании).</t>
  </si>
  <si>
    <t>ТП-10/0,4 кВ № 53</t>
  </si>
  <si>
    <t>41156015 (ЗЭС-2675/2015)</t>
  </si>
  <si>
    <t>Строительство ВЛЗ-10 (6) кВ, км</t>
  </si>
  <si>
    <t>монтаж разъединителя 10 (6) кВ, шт.</t>
  </si>
  <si>
    <t>Строительство ВЛИ-0,4 кВ, км</t>
  </si>
  <si>
    <t>Начальник УПР</t>
  </si>
  <si>
    <t>Начальник УИ</t>
  </si>
  <si>
    <t>Начальник УТП</t>
  </si>
  <si>
    <t>____________________</t>
  </si>
  <si>
    <t>В.В. Волошин</t>
  </si>
  <si>
    <t>В.В. Тупицкий</t>
  </si>
  <si>
    <t>М.В. Филипкин</t>
  </si>
  <si>
    <t>И.Н. Смахтин</t>
  </si>
  <si>
    <t>Заместитель директора по КС</t>
  </si>
  <si>
    <t xml:space="preserve">0,15 с установкой одной опоры 10 кВ </t>
  </si>
  <si>
    <t>Монтаж автоматического выключателя 0,4 кВ - 2 шт.</t>
  </si>
  <si>
    <t>0,7, в т.ч. 0,2 км совместным подвесом по опорам ВЛ-0,4 кВ</t>
  </si>
  <si>
    <t>Строительство ВЛ-10 (6) кВ, км</t>
  </si>
  <si>
    <t>Строительство КЛ-10 (6) кВ, км</t>
  </si>
  <si>
    <t>Приложение к лоту 64 не льготники (SAP № 8500004979)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</si>
</sst>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b/>
      <sz val="28"/>
      <color theme="1"/>
      <name val="Arial"/>
      <family val="2"/>
      <charset val="204"/>
    </font>
    <font>
      <b/>
      <sz val="28"/>
      <name val="Arial"/>
      <family val="2"/>
      <charset val="204"/>
    </font>
    <font>
      <sz val="90"/>
      <name val="Arial"/>
      <family val="2"/>
      <charset val="204"/>
    </font>
    <font>
      <sz val="32"/>
      <name val="Arial"/>
      <family val="2"/>
      <charset val="204"/>
    </font>
    <font>
      <sz val="32"/>
      <color theme="1"/>
      <name val="Arial"/>
      <family val="2"/>
      <charset val="204"/>
    </font>
    <font>
      <sz val="4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14" fontId="7" fillId="0" borderId="4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63"/>
  <sheetViews>
    <sheetView tabSelected="1" view="pageBreakPreview" zoomScale="30" zoomScaleNormal="70" zoomScaleSheetLayoutView="30" workbookViewId="0">
      <pane ySplit="2" topLeftCell="A3" activePane="bottomLeft" state="frozen"/>
      <selection pane="bottomLeft" activeCell="J4" sqref="J4"/>
    </sheetView>
  </sheetViews>
  <sheetFormatPr defaultRowHeight="34.5" x14ac:dyDescent="0.25"/>
  <cols>
    <col min="1" max="1" width="37.85546875" style="25" customWidth="1"/>
    <col min="2" max="2" width="25.5703125" style="25" customWidth="1"/>
    <col min="3" max="3" width="35.42578125" style="25" customWidth="1"/>
    <col min="4" max="4" width="36.85546875" style="25" customWidth="1"/>
    <col min="5" max="5" width="16.42578125" style="25" customWidth="1"/>
    <col min="6" max="6" width="50.85546875" style="25" customWidth="1"/>
    <col min="7" max="7" width="23.5703125" style="25" customWidth="1"/>
    <col min="8" max="8" width="59.7109375" style="25" customWidth="1"/>
    <col min="9" max="9" width="159.42578125" style="25" customWidth="1"/>
    <col min="10" max="10" width="147.42578125" style="25" customWidth="1"/>
    <col min="11" max="11" width="41.42578125" style="25" customWidth="1"/>
    <col min="12" max="12" width="42.5703125" style="25" customWidth="1"/>
    <col min="13" max="13" width="53.85546875" style="25" customWidth="1"/>
    <col min="14" max="14" width="41" style="25" customWidth="1"/>
    <col min="15" max="15" width="2.140625" style="25" hidden="1" customWidth="1"/>
    <col min="16" max="16" width="36.5703125" style="25" customWidth="1"/>
    <col min="17" max="17" width="33.28515625" style="25" customWidth="1"/>
    <col min="18" max="18" width="23.140625" style="25" customWidth="1"/>
    <col min="19" max="19" width="29.85546875" style="25" customWidth="1"/>
    <col min="20" max="20" width="33.7109375" style="25" customWidth="1"/>
    <col min="21" max="21" width="12.42578125" style="25" hidden="1" customWidth="1"/>
    <col min="22" max="22" width="9.140625" style="25" hidden="1" customWidth="1"/>
    <col min="23" max="24" width="10.140625" style="25" hidden="1" customWidth="1"/>
    <col min="25" max="27" width="17" style="25" hidden="1" customWidth="1"/>
    <col min="28" max="28" width="24.85546875" style="25" hidden="1" customWidth="1"/>
    <col min="29" max="29" width="25.7109375" style="25" customWidth="1"/>
    <col min="30" max="30" width="28" style="25" customWidth="1"/>
    <col min="31" max="31" width="23.85546875" style="25" customWidth="1"/>
    <col min="32" max="32" width="24.85546875" style="25" customWidth="1"/>
    <col min="33" max="33" width="86.85546875" style="25" hidden="1" customWidth="1"/>
    <col min="34" max="34" width="24.85546875" style="25" hidden="1" customWidth="1"/>
    <col min="35" max="35" width="25.28515625" style="25" customWidth="1"/>
    <col min="36" max="36" width="23" style="25" customWidth="1"/>
    <col min="37" max="37" width="36.140625" style="25" customWidth="1"/>
    <col min="38" max="38" width="19.7109375" style="25" customWidth="1"/>
    <col min="39" max="39" width="22.7109375" style="25" hidden="1" customWidth="1"/>
    <col min="40" max="40" width="17.7109375" style="25" hidden="1" customWidth="1"/>
    <col min="41" max="41" width="9.5703125" style="25" hidden="1" customWidth="1"/>
    <col min="42" max="42" width="18.140625" style="25" hidden="1" customWidth="1"/>
    <col min="43" max="43" width="27.140625" style="25" hidden="1" customWidth="1"/>
    <col min="44" max="44" width="22" style="25" hidden="1" customWidth="1"/>
    <col min="45" max="45" width="21.42578125" style="25" hidden="1" customWidth="1"/>
    <col min="46" max="46" width="23.42578125" style="25" hidden="1" customWidth="1"/>
    <col min="47" max="50" width="21" style="25" hidden="1" customWidth="1"/>
    <col min="51" max="51" width="51.5703125" style="25" customWidth="1"/>
    <col min="52" max="52" width="24.28515625" style="25" customWidth="1"/>
    <col min="53" max="53" width="43.28515625" style="25" customWidth="1"/>
    <col min="54" max="54" width="30.42578125" style="25" customWidth="1"/>
    <col min="55" max="55" width="23.140625" style="25" hidden="1" customWidth="1"/>
    <col min="56" max="56" width="18.140625" style="25" hidden="1" customWidth="1"/>
    <col min="57" max="57" width="22.5703125" style="25" hidden="1" customWidth="1"/>
    <col min="58" max="58" width="24.140625" style="25" hidden="1" customWidth="1"/>
    <col min="59" max="59" width="33.85546875" style="25" hidden="1" customWidth="1"/>
    <col min="60" max="60" width="18.5703125" style="25" hidden="1" customWidth="1"/>
    <col min="61" max="61" width="32.5703125" style="25" hidden="1" customWidth="1"/>
    <col min="62" max="62" width="33" style="25" hidden="1" customWidth="1"/>
    <col min="63" max="63" width="31.5703125" style="27" customWidth="1"/>
    <col min="64" max="64" width="37.28515625" style="28" customWidth="1"/>
    <col min="65" max="65" width="42.140625" style="25" customWidth="1"/>
    <col min="66" max="66" width="17.7109375" style="29" customWidth="1"/>
    <col min="67" max="67" width="9.140625" style="25"/>
    <col min="68" max="68" width="16.42578125" style="25" bestFit="1" customWidth="1"/>
    <col min="69" max="16384" width="9.140625" style="25"/>
  </cols>
  <sheetData>
    <row r="1" spans="1:70" ht="59.25" x14ac:dyDescent="0.75">
      <c r="A1" s="53" t="s">
        <v>106</v>
      </c>
      <c r="C1" s="26"/>
    </row>
    <row r="2" spans="1:70" s="6" customFormat="1" ht="409.5" x14ac:dyDescent="0.25">
      <c r="A2" s="4" t="s">
        <v>0</v>
      </c>
      <c r="B2" s="4" t="s">
        <v>25</v>
      </c>
      <c r="C2" s="4" t="s">
        <v>26</v>
      </c>
      <c r="D2" s="4" t="s">
        <v>33</v>
      </c>
      <c r="E2" s="4" t="s">
        <v>28</v>
      </c>
      <c r="F2" s="4" t="s">
        <v>1</v>
      </c>
      <c r="G2" s="4" t="s">
        <v>2</v>
      </c>
      <c r="H2" s="4" t="s">
        <v>20</v>
      </c>
      <c r="I2" s="4" t="s">
        <v>24</v>
      </c>
      <c r="J2" s="4" t="s">
        <v>3</v>
      </c>
      <c r="K2" s="4" t="s">
        <v>29</v>
      </c>
      <c r="L2" s="4" t="s">
        <v>34</v>
      </c>
      <c r="M2" s="4" t="s">
        <v>35</v>
      </c>
      <c r="N2" s="4" t="s">
        <v>36</v>
      </c>
      <c r="O2" s="4"/>
      <c r="P2" s="4" t="s">
        <v>37</v>
      </c>
      <c r="Q2" s="4" t="s">
        <v>38</v>
      </c>
      <c r="R2" s="4" t="s">
        <v>39</v>
      </c>
      <c r="S2" s="4" t="s">
        <v>40</v>
      </c>
      <c r="T2" s="4" t="s">
        <v>41</v>
      </c>
      <c r="U2" s="4" t="s">
        <v>4</v>
      </c>
      <c r="V2" s="4"/>
      <c r="W2" s="4" t="s">
        <v>23</v>
      </c>
      <c r="X2" s="4"/>
      <c r="Y2" s="4" t="s">
        <v>30</v>
      </c>
      <c r="Z2" s="4"/>
      <c r="AA2" s="4" t="s">
        <v>5</v>
      </c>
      <c r="AB2" s="4"/>
      <c r="AC2" s="4" t="s">
        <v>104</v>
      </c>
      <c r="AD2" s="4"/>
      <c r="AE2" s="4" t="s">
        <v>89</v>
      </c>
      <c r="AF2" s="4"/>
      <c r="AG2" s="4" t="s">
        <v>8</v>
      </c>
      <c r="AH2" s="4"/>
      <c r="AI2" s="4" t="s">
        <v>90</v>
      </c>
      <c r="AJ2" s="4"/>
      <c r="AK2" s="4" t="s">
        <v>105</v>
      </c>
      <c r="AL2" s="4"/>
      <c r="AM2" s="4" t="s">
        <v>11</v>
      </c>
      <c r="AN2" s="4"/>
      <c r="AO2" s="4" t="s">
        <v>10</v>
      </c>
      <c r="AP2" s="4"/>
      <c r="AQ2" s="4" t="s">
        <v>12</v>
      </c>
      <c r="AR2" s="4"/>
      <c r="AS2" s="4" t="s">
        <v>27</v>
      </c>
      <c r="AT2" s="4"/>
      <c r="AU2" s="4" t="s">
        <v>13</v>
      </c>
      <c r="AV2" s="4"/>
      <c r="AW2" s="4" t="s">
        <v>14</v>
      </c>
      <c r="AX2" s="4"/>
      <c r="AY2" s="4" t="s">
        <v>15</v>
      </c>
      <c r="AZ2" s="4" t="s">
        <v>36</v>
      </c>
      <c r="BA2" s="4" t="s">
        <v>91</v>
      </c>
      <c r="BB2" s="4" t="s">
        <v>42</v>
      </c>
      <c r="BC2" s="4" t="s">
        <v>17</v>
      </c>
      <c r="BD2" s="4"/>
      <c r="BE2" s="4" t="s">
        <v>18</v>
      </c>
      <c r="BF2" s="4"/>
      <c r="BG2" s="4" t="s">
        <v>32</v>
      </c>
      <c r="BH2" s="4"/>
      <c r="BI2" s="4" t="s">
        <v>31</v>
      </c>
      <c r="BJ2" s="4"/>
      <c r="BK2" s="13" t="s">
        <v>22</v>
      </c>
      <c r="BL2" s="8" t="s">
        <v>21</v>
      </c>
      <c r="BM2" s="22" t="s">
        <v>19</v>
      </c>
      <c r="BN2" s="23"/>
    </row>
    <row r="3" spans="1:70" s="6" customFormat="1" ht="253.5" customHeight="1" x14ac:dyDescent="0.25">
      <c r="A3" s="1" t="s">
        <v>43</v>
      </c>
      <c r="B3" s="2" t="s">
        <v>47</v>
      </c>
      <c r="C3" s="3">
        <v>281385.15999999997</v>
      </c>
      <c r="D3" s="3">
        <v>281385.16100000002</v>
      </c>
      <c r="E3" s="4">
        <v>62</v>
      </c>
      <c r="F3" s="2" t="s">
        <v>51</v>
      </c>
      <c r="G3" s="2" t="s">
        <v>55</v>
      </c>
      <c r="H3" s="2" t="s">
        <v>59</v>
      </c>
      <c r="I3" s="2" t="s">
        <v>63</v>
      </c>
      <c r="J3" s="2"/>
      <c r="K3" s="4" t="s">
        <v>70</v>
      </c>
      <c r="L3" s="4"/>
      <c r="M3" s="4"/>
      <c r="N3" s="13">
        <f>N4</f>
        <v>337.5</v>
      </c>
      <c r="O3" s="13">
        <f t="shared" ref="O3:T3" si="0">O4</f>
        <v>0</v>
      </c>
      <c r="P3" s="13">
        <f t="shared" si="0"/>
        <v>27</v>
      </c>
      <c r="Q3" s="13">
        <f t="shared" si="0"/>
        <v>290.25</v>
      </c>
      <c r="R3" s="13">
        <f t="shared" si="0"/>
        <v>0</v>
      </c>
      <c r="S3" s="13">
        <f t="shared" si="0"/>
        <v>20.25</v>
      </c>
      <c r="T3" s="13">
        <f t="shared" si="0"/>
        <v>337.5</v>
      </c>
      <c r="U3" s="7"/>
      <c r="V3" s="5"/>
      <c r="W3" s="5"/>
      <c r="X3" s="5"/>
      <c r="Y3" s="5"/>
      <c r="Z3" s="5"/>
      <c r="AA3" s="5"/>
      <c r="AB3" s="5"/>
      <c r="AC3" s="17"/>
      <c r="AD3" s="13"/>
      <c r="AE3" s="13"/>
      <c r="AF3" s="5"/>
      <c r="AG3" s="5"/>
      <c r="AH3" s="5"/>
      <c r="AI3" s="17"/>
      <c r="AJ3" s="13"/>
      <c r="AK3" s="13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17">
        <v>0.3</v>
      </c>
      <c r="BB3" s="7">
        <f>T4</f>
        <v>337.5</v>
      </c>
      <c r="BC3" s="7"/>
      <c r="BD3" s="5"/>
      <c r="BE3" s="5"/>
      <c r="BF3" s="5"/>
      <c r="BG3" s="5"/>
      <c r="BH3" s="5"/>
      <c r="BI3" s="5"/>
      <c r="BJ3" s="5"/>
      <c r="BK3" s="5">
        <f>BB3</f>
        <v>337.5</v>
      </c>
      <c r="BL3" s="8">
        <v>41732</v>
      </c>
      <c r="BM3" s="5"/>
      <c r="BN3" s="5"/>
      <c r="BO3" s="7"/>
      <c r="BP3" s="7"/>
      <c r="BQ3" s="8"/>
      <c r="BR3" s="9"/>
    </row>
    <row r="4" spans="1:70" s="6" customFormat="1" ht="206.25" customHeight="1" x14ac:dyDescent="0.25">
      <c r="A4" s="1"/>
      <c r="B4" s="2"/>
      <c r="C4" s="3"/>
      <c r="D4" s="3"/>
      <c r="E4" s="4"/>
      <c r="F4" s="2"/>
      <c r="G4" s="2"/>
      <c r="H4" s="2"/>
      <c r="I4" s="2"/>
      <c r="J4" s="2"/>
      <c r="K4" s="4"/>
      <c r="L4" s="4" t="s">
        <v>16</v>
      </c>
      <c r="M4" s="4">
        <f>BA3</f>
        <v>0.3</v>
      </c>
      <c r="N4" s="13">
        <f>1125*M4</f>
        <v>337.5</v>
      </c>
      <c r="O4" s="13"/>
      <c r="P4" s="13">
        <f>N4*0.08</f>
        <v>27</v>
      </c>
      <c r="Q4" s="13">
        <f>N4*0.86</f>
        <v>290.25</v>
      </c>
      <c r="R4" s="13"/>
      <c r="S4" s="13">
        <f>N4*0.06</f>
        <v>20.25</v>
      </c>
      <c r="T4" s="13">
        <f>P4+Q4+R4+S4</f>
        <v>337.5</v>
      </c>
      <c r="U4" s="7"/>
      <c r="V4" s="5"/>
      <c r="W4" s="5"/>
      <c r="X4" s="5"/>
      <c r="Y4" s="5"/>
      <c r="Z4" s="5"/>
      <c r="AA4" s="5"/>
      <c r="AB4" s="5"/>
      <c r="AC4" s="17"/>
      <c r="AD4" s="13"/>
      <c r="AE4" s="13"/>
      <c r="AF4" s="5"/>
      <c r="AG4" s="5"/>
      <c r="AH4" s="5"/>
      <c r="AI4" s="17"/>
      <c r="AJ4" s="13"/>
      <c r="AK4" s="13"/>
      <c r="AL4" s="5"/>
      <c r="AM4" s="5"/>
      <c r="AN4" s="5"/>
      <c r="AO4" s="5"/>
      <c r="AP4" s="5"/>
      <c r="AQ4" s="24"/>
      <c r="AR4" s="5"/>
      <c r="AS4" s="24"/>
      <c r="AT4" s="5"/>
      <c r="AU4" s="5"/>
      <c r="AV4" s="5"/>
      <c r="AW4" s="5"/>
      <c r="AX4" s="5"/>
      <c r="AY4" s="5"/>
      <c r="AZ4" s="5"/>
      <c r="BA4" s="17"/>
      <c r="BB4" s="7"/>
      <c r="BC4" s="7"/>
      <c r="BD4" s="5"/>
      <c r="BE4" s="5"/>
      <c r="BF4" s="5"/>
      <c r="BG4" s="5"/>
      <c r="BH4" s="5"/>
      <c r="BI4" s="5"/>
      <c r="BJ4" s="5"/>
      <c r="BK4" s="5"/>
      <c r="BL4" s="8"/>
      <c r="BM4" s="5"/>
      <c r="BN4" s="5"/>
      <c r="BO4" s="7"/>
      <c r="BP4" s="7"/>
      <c r="BQ4" s="8"/>
      <c r="BR4" s="9"/>
    </row>
    <row r="5" spans="1:70" s="6" customFormat="1" ht="253.5" customHeight="1" x14ac:dyDescent="0.25">
      <c r="A5" s="1" t="s">
        <v>88</v>
      </c>
      <c r="B5" s="2">
        <v>41156015</v>
      </c>
      <c r="C5" s="3">
        <v>251328.13</v>
      </c>
      <c r="D5" s="3"/>
      <c r="E5" s="4">
        <v>60</v>
      </c>
      <c r="F5" s="2" t="s">
        <v>84</v>
      </c>
      <c r="G5" s="2" t="s">
        <v>56</v>
      </c>
      <c r="H5" s="2" t="s">
        <v>85</v>
      </c>
      <c r="I5" s="2" t="s">
        <v>86</v>
      </c>
      <c r="J5" s="2" t="s">
        <v>80</v>
      </c>
      <c r="K5" s="4" t="s">
        <v>87</v>
      </c>
      <c r="L5" s="4"/>
      <c r="M5" s="4"/>
      <c r="N5" s="13">
        <f>N6+N7</f>
        <v>262.8</v>
      </c>
      <c r="O5" s="13">
        <f t="shared" ref="O5:T5" si="1">O6+O7</f>
        <v>0</v>
      </c>
      <c r="P5" s="13">
        <f t="shared" si="1"/>
        <v>20.628000000000004</v>
      </c>
      <c r="Q5" s="13">
        <f t="shared" si="1"/>
        <v>220.11600000000001</v>
      </c>
      <c r="R5" s="13">
        <f t="shared" si="1"/>
        <v>6.7</v>
      </c>
      <c r="S5" s="13">
        <f t="shared" si="1"/>
        <v>15.356000000000002</v>
      </c>
      <c r="T5" s="13">
        <f t="shared" si="1"/>
        <v>262.8</v>
      </c>
      <c r="U5" s="7"/>
      <c r="V5" s="5"/>
      <c r="W5" s="5"/>
      <c r="X5" s="5"/>
      <c r="Y5" s="5"/>
      <c r="Z5" s="5"/>
      <c r="AA5" s="5"/>
      <c r="AB5" s="5"/>
      <c r="AC5" s="17"/>
      <c r="AD5" s="13"/>
      <c r="AE5" s="13"/>
      <c r="AF5" s="5"/>
      <c r="AG5" s="5"/>
      <c r="AH5" s="5"/>
      <c r="AI5" s="17"/>
      <c r="AJ5" s="13"/>
      <c r="AK5" s="13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 t="s">
        <v>82</v>
      </c>
      <c r="AZ5" s="5">
        <f>T6</f>
        <v>8.2000000000000011</v>
      </c>
      <c r="BA5" s="17">
        <v>0.2</v>
      </c>
      <c r="BB5" s="7">
        <f>T7</f>
        <v>254.60000000000002</v>
      </c>
      <c r="BC5" s="7"/>
      <c r="BD5" s="5"/>
      <c r="BE5" s="5"/>
      <c r="BF5" s="5"/>
      <c r="BG5" s="5"/>
      <c r="BH5" s="5"/>
      <c r="BI5" s="5"/>
      <c r="BJ5" s="5"/>
      <c r="BK5" s="5">
        <f>AZ5+BB5</f>
        <v>262.8</v>
      </c>
      <c r="BL5" s="8">
        <v>42469</v>
      </c>
      <c r="BM5" s="5"/>
      <c r="BN5" s="5"/>
      <c r="BO5" s="7"/>
      <c r="BP5" s="7"/>
      <c r="BQ5" s="8"/>
      <c r="BR5" s="9"/>
    </row>
    <row r="6" spans="1:70" s="6" customFormat="1" ht="201" customHeight="1" x14ac:dyDescent="0.25">
      <c r="A6" s="37"/>
      <c r="B6" s="4"/>
      <c r="C6" s="4"/>
      <c r="D6" s="4"/>
      <c r="E6" s="4"/>
      <c r="F6" s="4"/>
      <c r="G6" s="4"/>
      <c r="H6" s="4"/>
      <c r="I6" s="4"/>
      <c r="J6" s="4"/>
      <c r="K6" s="4"/>
      <c r="L6" s="4" t="s">
        <v>15</v>
      </c>
      <c r="M6" s="4" t="s">
        <v>82</v>
      </c>
      <c r="N6" s="13">
        <v>8.1999999999999993</v>
      </c>
      <c r="O6" s="13"/>
      <c r="P6" s="13">
        <v>0.26</v>
      </c>
      <c r="Q6" s="13">
        <v>1.1599999999999999</v>
      </c>
      <c r="R6" s="13">
        <v>6.7</v>
      </c>
      <c r="S6" s="13">
        <v>0.08</v>
      </c>
      <c r="T6" s="13">
        <f>P6+Q6+R6+S6</f>
        <v>8.2000000000000011</v>
      </c>
      <c r="U6" s="7"/>
      <c r="V6" s="5"/>
      <c r="W6" s="5"/>
      <c r="X6" s="5"/>
      <c r="Y6" s="5"/>
      <c r="Z6" s="5"/>
      <c r="AA6" s="5"/>
      <c r="AB6" s="5"/>
      <c r="AC6" s="17"/>
      <c r="AD6" s="13"/>
      <c r="AE6" s="13"/>
      <c r="AF6" s="5"/>
      <c r="AG6" s="5"/>
      <c r="AH6" s="5"/>
      <c r="AI6" s="17"/>
      <c r="AJ6" s="13"/>
      <c r="AK6" s="13"/>
      <c r="AL6" s="5"/>
      <c r="AM6" s="5"/>
      <c r="AN6" s="5"/>
      <c r="AO6" s="5"/>
      <c r="AP6" s="5"/>
      <c r="AQ6" s="24"/>
      <c r="AR6" s="5"/>
      <c r="AS6" s="24"/>
      <c r="AT6" s="5"/>
      <c r="AU6" s="5"/>
      <c r="AV6" s="5"/>
      <c r="AW6" s="5"/>
      <c r="AX6" s="5"/>
      <c r="AY6" s="5"/>
      <c r="AZ6" s="5"/>
      <c r="BA6" s="17"/>
      <c r="BB6" s="7"/>
      <c r="BC6" s="7"/>
      <c r="BD6" s="5"/>
      <c r="BE6" s="5"/>
      <c r="BF6" s="5"/>
      <c r="BG6" s="5"/>
      <c r="BH6" s="5"/>
      <c r="BI6" s="5"/>
      <c r="BJ6" s="5"/>
      <c r="BK6" s="5"/>
      <c r="BL6" s="8"/>
      <c r="BM6" s="5"/>
      <c r="BN6" s="5"/>
      <c r="BO6" s="7"/>
      <c r="BP6" s="7"/>
      <c r="BQ6" s="8"/>
      <c r="BR6" s="9"/>
    </row>
    <row r="7" spans="1:70" s="6" customFormat="1" ht="201" customHeight="1" x14ac:dyDescent="0.25">
      <c r="A7" s="37"/>
      <c r="B7" s="4"/>
      <c r="C7" s="4"/>
      <c r="D7" s="4"/>
      <c r="E7" s="4"/>
      <c r="F7" s="4"/>
      <c r="G7" s="4"/>
      <c r="H7" s="4"/>
      <c r="I7" s="4"/>
      <c r="J7" s="4"/>
      <c r="K7" s="4"/>
      <c r="L7" s="4" t="s">
        <v>16</v>
      </c>
      <c r="M7" s="4">
        <v>0.2</v>
      </c>
      <c r="N7" s="13">
        <f>1273*M7</f>
        <v>254.60000000000002</v>
      </c>
      <c r="O7" s="13"/>
      <c r="P7" s="13">
        <f>0.08*N7</f>
        <v>20.368000000000002</v>
      </c>
      <c r="Q7" s="13">
        <f>0.86*N7</f>
        <v>218.95600000000002</v>
      </c>
      <c r="R7" s="13"/>
      <c r="S7" s="13">
        <f>0.06*N7</f>
        <v>15.276000000000002</v>
      </c>
      <c r="T7" s="13">
        <f>P7+Q7+R7+S7</f>
        <v>254.60000000000002</v>
      </c>
      <c r="U7" s="7"/>
      <c r="V7" s="5"/>
      <c r="W7" s="5"/>
      <c r="X7" s="5"/>
      <c r="Y7" s="5"/>
      <c r="Z7" s="5"/>
      <c r="AA7" s="5"/>
      <c r="AB7" s="5"/>
      <c r="AC7" s="17"/>
      <c r="AD7" s="13"/>
      <c r="AE7" s="13"/>
      <c r="AF7" s="5"/>
      <c r="AG7" s="5"/>
      <c r="AH7" s="5"/>
      <c r="AI7" s="17"/>
      <c r="AJ7" s="13"/>
      <c r="AK7" s="13"/>
      <c r="AL7" s="5"/>
      <c r="AM7" s="5"/>
      <c r="AN7" s="5"/>
      <c r="AO7" s="5"/>
      <c r="AP7" s="5"/>
      <c r="AQ7" s="24"/>
      <c r="AR7" s="5"/>
      <c r="AS7" s="24"/>
      <c r="AT7" s="5"/>
      <c r="AU7" s="5"/>
      <c r="AV7" s="5"/>
      <c r="AW7" s="5"/>
      <c r="AX7" s="5"/>
      <c r="AY7" s="5"/>
      <c r="AZ7" s="5"/>
      <c r="BA7" s="17"/>
      <c r="BB7" s="7"/>
      <c r="BC7" s="7"/>
      <c r="BD7" s="5"/>
      <c r="BE7" s="5"/>
      <c r="BF7" s="5"/>
      <c r="BG7" s="5"/>
      <c r="BH7" s="5"/>
      <c r="BI7" s="5"/>
      <c r="BJ7" s="5"/>
      <c r="BK7" s="5"/>
      <c r="BL7" s="8"/>
      <c r="BM7" s="5"/>
      <c r="BN7" s="5"/>
      <c r="BO7" s="7"/>
      <c r="BP7" s="7"/>
      <c r="BQ7" s="8"/>
      <c r="BR7" s="9"/>
    </row>
    <row r="8" spans="1:70" s="6" customFormat="1" ht="253.5" customHeight="1" x14ac:dyDescent="0.25">
      <c r="A8" s="1" t="s">
        <v>75</v>
      </c>
      <c r="B8" s="2" t="s">
        <v>76</v>
      </c>
      <c r="C8" s="3">
        <v>245773.03</v>
      </c>
      <c r="D8" s="3">
        <v>24577.305</v>
      </c>
      <c r="E8" s="4">
        <v>50</v>
      </c>
      <c r="F8" s="2" t="s">
        <v>77</v>
      </c>
      <c r="G8" s="2" t="s">
        <v>56</v>
      </c>
      <c r="H8" s="2" t="s">
        <v>78</v>
      </c>
      <c r="I8" s="2" t="s">
        <v>79</v>
      </c>
      <c r="J8" s="2" t="s">
        <v>80</v>
      </c>
      <c r="K8" s="4" t="s">
        <v>81</v>
      </c>
      <c r="L8" s="4"/>
      <c r="M8" s="4"/>
      <c r="N8" s="13">
        <f>N9+N10</f>
        <v>78.2</v>
      </c>
      <c r="O8" s="13">
        <f t="shared" ref="O8:T8" si="2">O9+O10</f>
        <v>0</v>
      </c>
      <c r="P8" s="13">
        <f t="shared" si="2"/>
        <v>5.86</v>
      </c>
      <c r="Q8" s="13">
        <f t="shared" si="2"/>
        <v>61.359999999999992</v>
      </c>
      <c r="R8" s="13">
        <f t="shared" si="2"/>
        <v>6.7</v>
      </c>
      <c r="S8" s="13">
        <f t="shared" si="2"/>
        <v>4.28</v>
      </c>
      <c r="T8" s="13">
        <f t="shared" si="2"/>
        <v>78.2</v>
      </c>
      <c r="U8" s="7"/>
      <c r="V8" s="5"/>
      <c r="W8" s="5"/>
      <c r="X8" s="5"/>
      <c r="Y8" s="5"/>
      <c r="Z8" s="5"/>
      <c r="AA8" s="5"/>
      <c r="AB8" s="5"/>
      <c r="AC8" s="17"/>
      <c r="AD8" s="13"/>
      <c r="AE8" s="13"/>
      <c r="AF8" s="5"/>
      <c r="AG8" s="5"/>
      <c r="AH8" s="5"/>
      <c r="AI8" s="17"/>
      <c r="AJ8" s="13"/>
      <c r="AK8" s="13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 t="s">
        <v>82</v>
      </c>
      <c r="AZ8" s="5">
        <f>T9</f>
        <v>8.2000000000000011</v>
      </c>
      <c r="BA8" s="17" t="s">
        <v>83</v>
      </c>
      <c r="BB8" s="7">
        <f>T10</f>
        <v>70</v>
      </c>
      <c r="BC8" s="7"/>
      <c r="BD8" s="5"/>
      <c r="BE8" s="5"/>
      <c r="BF8" s="5"/>
      <c r="BG8" s="5"/>
      <c r="BH8" s="5"/>
      <c r="BI8" s="5"/>
      <c r="BJ8" s="5"/>
      <c r="BK8" s="5">
        <f>AZ8+BB8</f>
        <v>78.2</v>
      </c>
      <c r="BL8" s="8">
        <v>42616</v>
      </c>
      <c r="BM8" s="5"/>
      <c r="BN8" s="5"/>
      <c r="BO8" s="7"/>
      <c r="BP8" s="7"/>
      <c r="BQ8" s="8"/>
      <c r="BR8" s="9"/>
    </row>
    <row r="9" spans="1:70" s="6" customFormat="1" ht="171.75" customHeight="1" x14ac:dyDescent="0.25">
      <c r="A9" s="1"/>
      <c r="B9" s="2"/>
      <c r="C9" s="3"/>
      <c r="D9" s="3"/>
      <c r="E9" s="4"/>
      <c r="F9" s="2"/>
      <c r="G9" s="2"/>
      <c r="H9" s="2"/>
      <c r="I9" s="2"/>
      <c r="J9" s="2"/>
      <c r="K9" s="4"/>
      <c r="L9" s="4" t="s">
        <v>15</v>
      </c>
      <c r="M9" s="4" t="str">
        <f>AY8</f>
        <v>Монтаж автоматического выключателя 0,4 кВ (100 А)</v>
      </c>
      <c r="N9" s="7">
        <v>8.1999999999999993</v>
      </c>
      <c r="O9" s="7"/>
      <c r="P9" s="7">
        <v>0.26</v>
      </c>
      <c r="Q9" s="7">
        <v>1.1599999999999999</v>
      </c>
      <c r="R9" s="7">
        <v>6.7</v>
      </c>
      <c r="S9" s="7">
        <v>0.08</v>
      </c>
      <c r="T9" s="4">
        <f>P9+Q9+R9+S9</f>
        <v>8.2000000000000011</v>
      </c>
      <c r="U9" s="5"/>
      <c r="V9" s="5"/>
      <c r="W9" s="5"/>
      <c r="X9" s="5"/>
      <c r="Y9" s="5"/>
      <c r="Z9" s="5"/>
      <c r="AA9" s="5"/>
      <c r="AB9" s="5"/>
      <c r="AC9" s="24"/>
      <c r="AD9" s="5"/>
      <c r="AE9" s="5"/>
      <c r="AF9" s="5"/>
      <c r="AG9" s="5"/>
      <c r="AH9" s="5"/>
      <c r="AI9" s="24"/>
      <c r="AJ9" s="5"/>
      <c r="AK9" s="5"/>
      <c r="AL9" s="5"/>
      <c r="AM9" s="5"/>
      <c r="AN9" s="5"/>
      <c r="AO9" s="5"/>
      <c r="AP9" s="5"/>
      <c r="AQ9" s="24"/>
      <c r="AR9" s="5"/>
      <c r="AS9" s="24"/>
      <c r="AT9" s="5"/>
      <c r="AU9" s="5"/>
      <c r="AV9" s="5"/>
      <c r="AW9" s="5"/>
      <c r="AX9" s="5"/>
      <c r="AY9" s="4"/>
      <c r="AZ9" s="7"/>
      <c r="BA9" s="17"/>
      <c r="BB9" s="4"/>
      <c r="BC9" s="4"/>
      <c r="BD9" s="7"/>
      <c r="BE9" s="5"/>
      <c r="BF9" s="5"/>
      <c r="BG9" s="5"/>
      <c r="BH9" s="5"/>
      <c r="BI9" s="5"/>
      <c r="BJ9" s="5"/>
      <c r="BK9" s="5"/>
      <c r="BL9" s="8"/>
      <c r="BM9" s="5"/>
      <c r="BN9" s="5"/>
      <c r="BO9" s="7"/>
      <c r="BP9" s="7"/>
      <c r="BQ9" s="8"/>
      <c r="BR9" s="9"/>
    </row>
    <row r="10" spans="1:70" s="6" customFormat="1" ht="171.75" customHeight="1" x14ac:dyDescent="0.25">
      <c r="A10" s="1"/>
      <c r="B10" s="2"/>
      <c r="C10" s="3"/>
      <c r="D10" s="3"/>
      <c r="E10" s="4"/>
      <c r="F10" s="2"/>
      <c r="G10" s="2"/>
      <c r="H10" s="2"/>
      <c r="I10" s="2"/>
      <c r="J10" s="2"/>
      <c r="K10" s="4"/>
      <c r="L10" s="4" t="s">
        <v>16</v>
      </c>
      <c r="M10" s="4" t="str">
        <f>BA8</f>
        <v>0,2 совместным подвесом по опорам ВЛ-0,4 кВ</v>
      </c>
      <c r="N10" s="7">
        <f>350*0.2</f>
        <v>70</v>
      </c>
      <c r="O10" s="7"/>
      <c r="P10" s="7">
        <f>N10*0.08</f>
        <v>5.6000000000000005</v>
      </c>
      <c r="Q10" s="7">
        <f>N10*0.86</f>
        <v>60.199999999999996</v>
      </c>
      <c r="R10" s="7"/>
      <c r="S10" s="7">
        <f>N10*0.06</f>
        <v>4.2</v>
      </c>
      <c r="T10" s="4">
        <f>P10+Q10+R10+S10</f>
        <v>70</v>
      </c>
      <c r="U10" s="5"/>
      <c r="V10" s="5"/>
      <c r="W10" s="5"/>
      <c r="X10" s="5"/>
      <c r="Y10" s="5"/>
      <c r="Z10" s="5"/>
      <c r="AA10" s="5"/>
      <c r="AB10" s="5"/>
      <c r="AC10" s="24"/>
      <c r="AD10" s="5"/>
      <c r="AE10" s="5"/>
      <c r="AF10" s="5"/>
      <c r="AG10" s="5"/>
      <c r="AH10" s="5"/>
      <c r="AI10" s="24"/>
      <c r="AJ10" s="5"/>
      <c r="AK10" s="5"/>
      <c r="AL10" s="5"/>
      <c r="AM10" s="5"/>
      <c r="AN10" s="5"/>
      <c r="AO10" s="5"/>
      <c r="AP10" s="5"/>
      <c r="AQ10" s="24"/>
      <c r="AR10" s="5"/>
      <c r="AS10" s="24"/>
      <c r="AT10" s="5"/>
      <c r="AU10" s="5"/>
      <c r="AV10" s="5"/>
      <c r="AW10" s="5"/>
      <c r="AX10" s="5"/>
      <c r="AY10" s="4"/>
      <c r="AZ10" s="7"/>
      <c r="BA10" s="17"/>
      <c r="BB10" s="4"/>
      <c r="BC10" s="4"/>
      <c r="BD10" s="7"/>
      <c r="BE10" s="5"/>
      <c r="BF10" s="5"/>
      <c r="BG10" s="5"/>
      <c r="BH10" s="5"/>
      <c r="BI10" s="5"/>
      <c r="BJ10" s="5"/>
      <c r="BK10" s="5"/>
      <c r="BL10" s="8"/>
      <c r="BM10" s="5"/>
      <c r="BN10" s="5"/>
      <c r="BO10" s="7"/>
      <c r="BP10" s="7"/>
      <c r="BQ10" s="8"/>
      <c r="BR10" s="9"/>
    </row>
    <row r="11" spans="1:70" s="6" customFormat="1" ht="259.5" customHeight="1" x14ac:dyDescent="0.25">
      <c r="A11" s="1" t="s">
        <v>44</v>
      </c>
      <c r="B11" s="2" t="s">
        <v>48</v>
      </c>
      <c r="C11" s="3">
        <v>626326.49</v>
      </c>
      <c r="D11" s="3">
        <v>62632.652499999997</v>
      </c>
      <c r="E11" s="4">
        <v>150</v>
      </c>
      <c r="F11" s="2" t="s">
        <v>52</v>
      </c>
      <c r="G11" s="2" t="s">
        <v>56</v>
      </c>
      <c r="H11" s="2" t="s">
        <v>60</v>
      </c>
      <c r="I11" s="2" t="s">
        <v>71</v>
      </c>
      <c r="J11" s="2" t="s">
        <v>65</v>
      </c>
      <c r="K11" s="4" t="s">
        <v>72</v>
      </c>
      <c r="L11" s="4"/>
      <c r="M11" s="4"/>
      <c r="N11" s="7">
        <f>N12+N13</f>
        <v>415.23</v>
      </c>
      <c r="O11" s="4"/>
      <c r="P11" s="7">
        <f t="shared" ref="P11:T11" si="3">P12+P13</f>
        <v>32.29</v>
      </c>
      <c r="Q11" s="7">
        <f t="shared" si="3"/>
        <v>317.17499999999995</v>
      </c>
      <c r="R11" s="7">
        <f t="shared" si="3"/>
        <v>43.866240000000005</v>
      </c>
      <c r="S11" s="7">
        <f t="shared" si="3"/>
        <v>21.895</v>
      </c>
      <c r="T11" s="7">
        <f t="shared" si="3"/>
        <v>415.22624000000002</v>
      </c>
      <c r="U11" s="5"/>
      <c r="V11" s="5"/>
      <c r="W11" s="5"/>
      <c r="X11" s="5"/>
      <c r="Y11" s="5"/>
      <c r="Z11" s="5"/>
      <c r="AA11" s="5"/>
      <c r="AB11" s="5"/>
      <c r="AC11" s="17"/>
      <c r="AD11" s="13"/>
      <c r="AE11" s="13"/>
      <c r="AF11" s="5"/>
      <c r="AG11" s="5"/>
      <c r="AH11" s="5"/>
      <c r="AI11" s="17">
        <v>1</v>
      </c>
      <c r="AJ11" s="7">
        <f>T12</f>
        <v>60.476240000000004</v>
      </c>
      <c r="AK11" s="4" t="s">
        <v>69</v>
      </c>
      <c r="AL11" s="7">
        <f>T13</f>
        <v>354.75</v>
      </c>
      <c r="AM11" s="7"/>
      <c r="AN11" s="7"/>
      <c r="AO11" s="5"/>
      <c r="AP11" s="5"/>
      <c r="AQ11" s="17"/>
      <c r="AR11" s="13"/>
      <c r="AS11" s="17"/>
      <c r="AT11" s="13"/>
      <c r="AU11" s="5"/>
      <c r="AV11" s="5"/>
      <c r="AW11" s="5"/>
      <c r="AX11" s="5"/>
      <c r="AY11" s="4"/>
      <c r="AZ11" s="7"/>
      <c r="BA11" s="17"/>
      <c r="BB11" s="13"/>
      <c r="BC11" s="13"/>
      <c r="BD11" s="7"/>
      <c r="BE11" s="5"/>
      <c r="BF11" s="5"/>
      <c r="BG11" s="5"/>
      <c r="BH11" s="5"/>
      <c r="BI11" s="5"/>
      <c r="BJ11" s="5"/>
      <c r="BK11" s="5">
        <f>AJ11+AL11</f>
        <v>415.22624000000002</v>
      </c>
      <c r="BL11" s="8">
        <v>42652</v>
      </c>
      <c r="BM11" s="5"/>
      <c r="BN11" s="5"/>
      <c r="BO11" s="7"/>
      <c r="BP11" s="7"/>
      <c r="BQ11" s="8"/>
      <c r="BR11" s="9"/>
    </row>
    <row r="12" spans="1:70" s="6" customFormat="1" ht="114.75" customHeight="1" x14ac:dyDescent="0.25">
      <c r="A12" s="1"/>
      <c r="B12" s="2"/>
      <c r="C12" s="3"/>
      <c r="D12" s="3"/>
      <c r="E12" s="4"/>
      <c r="F12" s="2"/>
      <c r="G12" s="2"/>
      <c r="H12" s="2"/>
      <c r="I12" s="2"/>
      <c r="J12" s="2"/>
      <c r="K12" s="4"/>
      <c r="L12" s="4" t="s">
        <v>9</v>
      </c>
      <c r="M12" s="17">
        <v>1</v>
      </c>
      <c r="N12" s="12">
        <v>60.48</v>
      </c>
      <c r="O12" s="2"/>
      <c r="P12" s="12">
        <v>3.91</v>
      </c>
      <c r="Q12" s="12">
        <v>12.09</v>
      </c>
      <c r="R12" s="12">
        <f>40.92*1.072</f>
        <v>43.866240000000005</v>
      </c>
      <c r="S12" s="12">
        <v>0.61</v>
      </c>
      <c r="T12" s="12">
        <f t="shared" ref="T12:T13" si="4">P12+Q12+R12+S12</f>
        <v>60.476240000000004</v>
      </c>
      <c r="U12" s="5"/>
      <c r="V12" s="5"/>
      <c r="W12" s="5"/>
      <c r="X12" s="5"/>
      <c r="Y12" s="5"/>
      <c r="Z12" s="5"/>
      <c r="AA12" s="5"/>
      <c r="AB12" s="5"/>
      <c r="AC12" s="17"/>
      <c r="AD12" s="13"/>
      <c r="AE12" s="13"/>
      <c r="AF12" s="5"/>
      <c r="AG12" s="5"/>
      <c r="AH12" s="5"/>
      <c r="AI12" s="17"/>
      <c r="AJ12" s="13"/>
      <c r="AK12" s="13"/>
      <c r="AL12" s="5"/>
      <c r="AM12" s="5"/>
      <c r="AN12" s="5"/>
      <c r="AO12" s="5"/>
      <c r="AP12" s="5"/>
      <c r="AQ12" s="17"/>
      <c r="AR12" s="13"/>
      <c r="AS12" s="17"/>
      <c r="AT12" s="13"/>
      <c r="AU12" s="5"/>
      <c r="AV12" s="5"/>
      <c r="AW12" s="5"/>
      <c r="AX12" s="5"/>
      <c r="AY12" s="4"/>
      <c r="AZ12" s="7"/>
      <c r="BA12" s="17"/>
      <c r="BB12" s="18"/>
      <c r="BC12" s="13"/>
      <c r="BD12" s="7"/>
      <c r="BE12" s="5"/>
      <c r="BF12" s="5"/>
      <c r="BG12" s="5"/>
      <c r="BH12" s="5"/>
      <c r="BI12" s="5"/>
      <c r="BJ12" s="5"/>
      <c r="BK12" s="5"/>
      <c r="BL12" s="8"/>
      <c r="BM12" s="5"/>
      <c r="BN12" s="5"/>
      <c r="BO12" s="7"/>
      <c r="BP12" s="7"/>
      <c r="BQ12" s="8"/>
      <c r="BR12" s="9"/>
    </row>
    <row r="13" spans="1:70" s="6" customFormat="1" ht="184.5" customHeight="1" x14ac:dyDescent="0.25">
      <c r="A13" s="1"/>
      <c r="B13" s="2"/>
      <c r="C13" s="3"/>
      <c r="D13" s="3"/>
      <c r="E13" s="4"/>
      <c r="F13" s="2"/>
      <c r="G13" s="2"/>
      <c r="H13" s="2"/>
      <c r="I13" s="2"/>
      <c r="J13" s="2"/>
      <c r="K13" s="4"/>
      <c r="L13" s="4" t="s">
        <v>10</v>
      </c>
      <c r="M13" s="4" t="s">
        <v>69</v>
      </c>
      <c r="N13" s="4">
        <f>0.15*2365</f>
        <v>354.75</v>
      </c>
      <c r="O13" s="4"/>
      <c r="P13" s="12">
        <f>0.08*N13</f>
        <v>28.38</v>
      </c>
      <c r="Q13" s="12">
        <f>0.86*N13</f>
        <v>305.08499999999998</v>
      </c>
      <c r="R13" s="12"/>
      <c r="S13" s="12">
        <f>0.06*N13</f>
        <v>21.285</v>
      </c>
      <c r="T13" s="12">
        <f t="shared" si="4"/>
        <v>354.75</v>
      </c>
      <c r="U13" s="5"/>
      <c r="V13" s="5"/>
      <c r="W13" s="5"/>
      <c r="X13" s="5"/>
      <c r="Y13" s="5"/>
      <c r="Z13" s="5"/>
      <c r="AA13" s="5"/>
      <c r="AB13" s="5"/>
      <c r="AC13" s="17"/>
      <c r="AD13" s="13"/>
      <c r="AE13" s="13"/>
      <c r="AF13" s="5"/>
      <c r="AG13" s="5"/>
      <c r="AH13" s="5"/>
      <c r="AI13" s="17"/>
      <c r="AJ13" s="13"/>
      <c r="AK13" s="13"/>
      <c r="AL13" s="5"/>
      <c r="AM13" s="5"/>
      <c r="AN13" s="5"/>
      <c r="AO13" s="5"/>
      <c r="AP13" s="5"/>
      <c r="AQ13" s="17"/>
      <c r="AR13" s="13"/>
      <c r="AS13" s="17"/>
      <c r="AT13" s="13"/>
      <c r="AU13" s="5"/>
      <c r="AV13" s="5"/>
      <c r="AW13" s="5"/>
      <c r="AX13" s="5"/>
      <c r="AY13" s="4"/>
      <c r="AZ13" s="7"/>
      <c r="BA13" s="17"/>
      <c r="BB13" s="18"/>
      <c r="BC13" s="13"/>
      <c r="BD13" s="7"/>
      <c r="BE13" s="5"/>
      <c r="BF13" s="5"/>
      <c r="BG13" s="5"/>
      <c r="BH13" s="5"/>
      <c r="BI13" s="5"/>
      <c r="BJ13" s="5"/>
      <c r="BK13" s="5"/>
      <c r="BL13" s="8"/>
      <c r="BM13" s="5"/>
      <c r="BN13" s="5"/>
      <c r="BO13" s="7"/>
      <c r="BP13" s="7"/>
      <c r="BQ13" s="8"/>
      <c r="BR13" s="9"/>
    </row>
    <row r="14" spans="1:70" s="6" customFormat="1" ht="207" customHeight="1" x14ac:dyDescent="0.25">
      <c r="A14" s="1" t="s">
        <v>45</v>
      </c>
      <c r="B14" s="2" t="s">
        <v>49</v>
      </c>
      <c r="C14" s="3">
        <v>1003934.4</v>
      </c>
      <c r="D14" s="3">
        <v>50196.720300000001</v>
      </c>
      <c r="E14" s="4">
        <v>75</v>
      </c>
      <c r="F14" s="2" t="s">
        <v>53</v>
      </c>
      <c r="G14" s="2" t="s">
        <v>57</v>
      </c>
      <c r="H14" s="2" t="s">
        <v>61</v>
      </c>
      <c r="I14" s="2" t="s">
        <v>64</v>
      </c>
      <c r="J14" s="2" t="s">
        <v>66</v>
      </c>
      <c r="K14" s="4" t="s">
        <v>73</v>
      </c>
      <c r="L14" s="4"/>
      <c r="M14" s="17"/>
      <c r="N14" s="12">
        <f>N15+N16</f>
        <v>1222.8800000000001</v>
      </c>
      <c r="O14" s="12">
        <f t="shared" ref="O14:T14" si="5">O15+O16</f>
        <v>0</v>
      </c>
      <c r="P14" s="12">
        <f t="shared" si="5"/>
        <v>96.902000000000001</v>
      </c>
      <c r="Q14" s="12">
        <f t="shared" si="5"/>
        <v>1023.3780000000002</v>
      </c>
      <c r="R14" s="12">
        <f t="shared" si="5"/>
        <v>43.866240000000005</v>
      </c>
      <c r="S14" s="12">
        <f t="shared" si="5"/>
        <v>58.730000000000004</v>
      </c>
      <c r="T14" s="12">
        <f t="shared" si="5"/>
        <v>1222.8762400000001</v>
      </c>
      <c r="U14" s="5"/>
      <c r="V14" s="5"/>
      <c r="W14" s="5"/>
      <c r="X14" s="5"/>
      <c r="Y14" s="5"/>
      <c r="Z14" s="5"/>
      <c r="AA14" s="5"/>
      <c r="AB14" s="5"/>
      <c r="AC14" s="5">
        <v>0.8</v>
      </c>
      <c r="AD14" s="5">
        <f>T15</f>
        <v>1162.4000000000001</v>
      </c>
      <c r="AE14" s="5"/>
      <c r="AF14" s="5"/>
      <c r="AG14" s="5"/>
      <c r="AH14" s="5"/>
      <c r="AI14" s="5">
        <v>1</v>
      </c>
      <c r="AJ14" s="5">
        <f>T16</f>
        <v>60.476240000000004</v>
      </c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17"/>
      <c r="BB14" s="19"/>
      <c r="BC14" s="7"/>
      <c r="BD14" s="4"/>
      <c r="BE14" s="4"/>
      <c r="BF14" s="7"/>
      <c r="BG14" s="4"/>
      <c r="BH14" s="4"/>
      <c r="BI14" s="7"/>
      <c r="BJ14" s="5"/>
      <c r="BK14" s="5">
        <f>AD14+AJ14</f>
        <v>1222.8762400000001</v>
      </c>
      <c r="BL14" s="8">
        <v>42458</v>
      </c>
      <c r="BM14" s="5"/>
      <c r="BN14" s="5"/>
      <c r="BO14" s="7"/>
      <c r="BP14" s="7"/>
      <c r="BQ14" s="8"/>
      <c r="BR14" s="9"/>
    </row>
    <row r="15" spans="1:70" s="6" customFormat="1" ht="204.75" customHeight="1" x14ac:dyDescent="0.25">
      <c r="A15" s="1"/>
      <c r="B15" s="2"/>
      <c r="C15" s="3"/>
      <c r="D15" s="3"/>
      <c r="E15" s="4"/>
      <c r="F15" s="2"/>
      <c r="G15" s="2"/>
      <c r="H15" s="2"/>
      <c r="I15" s="2"/>
      <c r="J15" s="2"/>
      <c r="K15" s="4"/>
      <c r="L15" s="4" t="s">
        <v>6</v>
      </c>
      <c r="M15" s="24">
        <f>AC14</f>
        <v>0.8</v>
      </c>
      <c r="N15" s="12">
        <f>1453*M15</f>
        <v>1162.4000000000001</v>
      </c>
      <c r="O15" s="2"/>
      <c r="P15" s="12">
        <f>0.08*N15</f>
        <v>92.992000000000004</v>
      </c>
      <c r="Q15" s="12">
        <f>0.87*N15</f>
        <v>1011.2880000000001</v>
      </c>
      <c r="R15" s="12"/>
      <c r="S15" s="12">
        <f>0.05*N15</f>
        <v>58.120000000000005</v>
      </c>
      <c r="T15" s="12">
        <f>P15+Q15+R15+S15</f>
        <v>1162.4000000000001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17"/>
      <c r="BB15" s="19"/>
      <c r="BC15" s="7"/>
      <c r="BD15" s="4"/>
      <c r="BE15" s="4"/>
      <c r="BF15" s="7"/>
      <c r="BG15" s="4"/>
      <c r="BH15" s="4"/>
      <c r="BI15" s="7"/>
      <c r="BJ15" s="5"/>
      <c r="BK15" s="5"/>
      <c r="BL15" s="8"/>
      <c r="BM15" s="5"/>
      <c r="BN15" s="5"/>
      <c r="BO15" s="7"/>
      <c r="BP15" s="7"/>
      <c r="BQ15" s="8"/>
      <c r="BR15" s="9"/>
    </row>
    <row r="16" spans="1:70" s="6" customFormat="1" ht="162" customHeight="1" x14ac:dyDescent="0.25">
      <c r="A16" s="1"/>
      <c r="B16" s="2"/>
      <c r="C16" s="3"/>
      <c r="D16" s="3"/>
      <c r="E16" s="4"/>
      <c r="F16" s="2"/>
      <c r="G16" s="2"/>
      <c r="H16" s="2"/>
      <c r="I16" s="2"/>
      <c r="J16" s="2"/>
      <c r="K16" s="4"/>
      <c r="L16" s="4" t="s">
        <v>9</v>
      </c>
      <c r="M16" s="24">
        <f>AI14</f>
        <v>1</v>
      </c>
      <c r="N16" s="12">
        <v>60.48</v>
      </c>
      <c r="O16" s="2"/>
      <c r="P16" s="12">
        <v>3.91</v>
      </c>
      <c r="Q16" s="12">
        <v>12.09</v>
      </c>
      <c r="R16" s="12">
        <f>40.92*1.072</f>
        <v>43.866240000000005</v>
      </c>
      <c r="S16" s="12">
        <v>0.61</v>
      </c>
      <c r="T16" s="12">
        <f t="shared" ref="T16" si="6">P16+Q16+R16+S16</f>
        <v>60.476240000000004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17"/>
      <c r="BB16" s="19"/>
      <c r="BC16" s="7"/>
      <c r="BD16" s="4"/>
      <c r="BE16" s="4"/>
      <c r="BF16" s="7"/>
      <c r="BG16" s="4"/>
      <c r="BH16" s="4"/>
      <c r="BI16" s="7"/>
      <c r="BJ16" s="5"/>
      <c r="BK16" s="5"/>
      <c r="BL16" s="8"/>
      <c r="BM16" s="5"/>
      <c r="BN16" s="5"/>
      <c r="BO16" s="7"/>
      <c r="BP16" s="7"/>
      <c r="BQ16" s="8"/>
      <c r="BR16" s="9"/>
    </row>
    <row r="17" spans="1:70" s="6" customFormat="1" ht="182.25" customHeight="1" x14ac:dyDescent="0.25">
      <c r="A17" s="1" t="s">
        <v>46</v>
      </c>
      <c r="B17" s="2" t="s">
        <v>50</v>
      </c>
      <c r="C17" s="3">
        <v>203610.41</v>
      </c>
      <c r="D17" s="3">
        <v>42372.881300000001</v>
      </c>
      <c r="E17" s="4">
        <v>150</v>
      </c>
      <c r="F17" s="2" t="s">
        <v>54</v>
      </c>
      <c r="G17" s="2" t="s">
        <v>58</v>
      </c>
      <c r="H17" s="2" t="s">
        <v>62</v>
      </c>
      <c r="I17" s="2" t="s">
        <v>68</v>
      </c>
      <c r="J17" s="2" t="s">
        <v>67</v>
      </c>
      <c r="K17" s="4" t="s">
        <v>74</v>
      </c>
      <c r="L17" s="4"/>
      <c r="M17" s="4"/>
      <c r="N17" s="20">
        <f>N18+N19</f>
        <v>205.77600000000001</v>
      </c>
      <c r="O17" s="20">
        <f t="shared" ref="O17:T17" si="7">O18+O19</f>
        <v>0</v>
      </c>
      <c r="P17" s="20">
        <f t="shared" si="7"/>
        <v>15.534000000000001</v>
      </c>
      <c r="Q17" s="20">
        <f t="shared" si="7"/>
        <v>138.501</v>
      </c>
      <c r="R17" s="20">
        <f t="shared" si="7"/>
        <v>43.866240000000005</v>
      </c>
      <c r="S17" s="20">
        <f t="shared" si="7"/>
        <v>7.8750000000000009</v>
      </c>
      <c r="T17" s="20">
        <f t="shared" si="7"/>
        <v>205.77624000000003</v>
      </c>
      <c r="U17" s="5"/>
      <c r="V17" s="5"/>
      <c r="W17" s="5"/>
      <c r="X17" s="5"/>
      <c r="Y17" s="5"/>
      <c r="Z17" s="5"/>
      <c r="AA17" s="5"/>
      <c r="AB17" s="5"/>
      <c r="AC17" s="17"/>
      <c r="AD17" s="13"/>
      <c r="AE17" s="13">
        <v>0.1</v>
      </c>
      <c r="AF17" s="5">
        <f>T18</f>
        <v>145.30000000000001</v>
      </c>
      <c r="AG17" s="5"/>
      <c r="AH17" s="5"/>
      <c r="AI17" s="17">
        <v>1</v>
      </c>
      <c r="AJ17" s="13">
        <f>T19</f>
        <v>60.476240000000004</v>
      </c>
      <c r="AK17" s="13"/>
      <c r="AL17" s="5"/>
      <c r="AM17" s="5"/>
      <c r="AN17" s="5"/>
      <c r="AO17" s="5"/>
      <c r="AP17" s="5"/>
      <c r="AQ17" s="17"/>
      <c r="AR17" s="13"/>
      <c r="AS17" s="17"/>
      <c r="AT17" s="13"/>
      <c r="AU17" s="5"/>
      <c r="AV17" s="5"/>
      <c r="AW17" s="5"/>
      <c r="AX17" s="5"/>
      <c r="AY17" s="4"/>
      <c r="AZ17" s="7"/>
      <c r="BA17" s="17"/>
      <c r="BB17" s="4"/>
      <c r="BC17" s="4"/>
      <c r="BD17" s="5"/>
      <c r="BE17" s="5"/>
      <c r="BF17" s="5"/>
      <c r="BG17" s="5"/>
      <c r="BH17" s="5"/>
      <c r="BI17" s="5"/>
      <c r="BJ17" s="5"/>
      <c r="BK17" s="5">
        <f>AJ17+AF17</f>
        <v>205.77624000000003</v>
      </c>
      <c r="BL17" s="8">
        <v>42638</v>
      </c>
      <c r="BM17" s="5"/>
      <c r="BN17" s="5"/>
      <c r="BO17" s="7"/>
      <c r="BP17" s="7"/>
      <c r="BQ17" s="8"/>
      <c r="BR17" s="9"/>
    </row>
    <row r="18" spans="1:70" s="6" customFormat="1" ht="124.5" customHeight="1" x14ac:dyDescent="0.25">
      <c r="A18" s="1"/>
      <c r="B18" s="2"/>
      <c r="C18" s="3"/>
      <c r="D18" s="3"/>
      <c r="E18" s="4"/>
      <c r="F18" s="2"/>
      <c r="G18" s="2"/>
      <c r="H18" s="2"/>
      <c r="I18" s="2"/>
      <c r="J18" s="2"/>
      <c r="K18" s="4"/>
      <c r="L18" s="4" t="s">
        <v>7</v>
      </c>
      <c r="M18" s="13">
        <f>AE17</f>
        <v>0.1</v>
      </c>
      <c r="N18" s="20">
        <f>1453*M18</f>
        <v>145.30000000000001</v>
      </c>
      <c r="O18" s="20"/>
      <c r="P18" s="20">
        <f>0.08*N18</f>
        <v>11.624000000000001</v>
      </c>
      <c r="Q18" s="20">
        <f>0.87*N18</f>
        <v>126.41100000000002</v>
      </c>
      <c r="R18" s="20"/>
      <c r="S18" s="20">
        <f>0.05*N18</f>
        <v>7.2650000000000006</v>
      </c>
      <c r="T18" s="20">
        <f>P18+Q18+R18+S18</f>
        <v>145.30000000000001</v>
      </c>
      <c r="U18" s="5"/>
      <c r="V18" s="5"/>
      <c r="W18" s="5"/>
      <c r="X18" s="5"/>
      <c r="Y18" s="5"/>
      <c r="Z18" s="5"/>
      <c r="AA18" s="5"/>
      <c r="AB18" s="5"/>
      <c r="AC18" s="17"/>
      <c r="AD18" s="13"/>
      <c r="AE18" s="13"/>
      <c r="AF18" s="5"/>
      <c r="AG18" s="5"/>
      <c r="AH18" s="5"/>
      <c r="AI18" s="17"/>
      <c r="AJ18" s="13"/>
      <c r="AK18" s="13"/>
      <c r="AL18" s="5"/>
      <c r="AM18" s="5"/>
      <c r="AN18" s="5"/>
      <c r="AO18" s="5"/>
      <c r="AP18" s="5"/>
      <c r="AQ18" s="17"/>
      <c r="AR18" s="13"/>
      <c r="AS18" s="17"/>
      <c r="AT18" s="13"/>
      <c r="AU18" s="5"/>
      <c r="AV18" s="5"/>
      <c r="AW18" s="5"/>
      <c r="AX18" s="5"/>
      <c r="AY18" s="4"/>
      <c r="AZ18" s="7"/>
      <c r="BA18" s="17"/>
      <c r="BB18" s="4"/>
      <c r="BC18" s="4"/>
      <c r="BD18" s="5"/>
      <c r="BE18" s="5"/>
      <c r="BF18" s="5"/>
      <c r="BG18" s="5"/>
      <c r="BH18" s="5"/>
      <c r="BI18" s="5"/>
      <c r="BJ18" s="5"/>
      <c r="BK18" s="5"/>
      <c r="BL18" s="8"/>
      <c r="BM18" s="5"/>
      <c r="BN18" s="5"/>
      <c r="BO18" s="7"/>
      <c r="BP18" s="7"/>
      <c r="BQ18" s="8"/>
      <c r="BR18" s="9"/>
    </row>
    <row r="19" spans="1:70" s="6" customFormat="1" ht="144.75" customHeight="1" x14ac:dyDescent="0.25">
      <c r="A19" s="1"/>
      <c r="B19" s="2"/>
      <c r="C19" s="3"/>
      <c r="D19" s="3"/>
      <c r="E19" s="4"/>
      <c r="F19" s="2"/>
      <c r="G19" s="2"/>
      <c r="H19" s="2"/>
      <c r="I19" s="2"/>
      <c r="J19" s="2"/>
      <c r="K19" s="4"/>
      <c r="L19" s="4" t="s">
        <v>9</v>
      </c>
      <c r="M19" s="4">
        <f>AI17</f>
        <v>1</v>
      </c>
      <c r="N19" s="20">
        <v>60.475999999999999</v>
      </c>
      <c r="O19" s="20"/>
      <c r="P19" s="20">
        <v>3.91</v>
      </c>
      <c r="Q19" s="20">
        <v>12.09</v>
      </c>
      <c r="R19" s="20">
        <f>40.92*1.072</f>
        <v>43.866240000000005</v>
      </c>
      <c r="S19" s="20">
        <v>0.61</v>
      </c>
      <c r="T19" s="20">
        <f>P19+Q19+R19+S19</f>
        <v>60.476240000000004</v>
      </c>
      <c r="U19" s="5"/>
      <c r="V19" s="5"/>
      <c r="W19" s="5"/>
      <c r="X19" s="5"/>
      <c r="Y19" s="5"/>
      <c r="Z19" s="5"/>
      <c r="AA19" s="5"/>
      <c r="AB19" s="5"/>
      <c r="AC19" s="17"/>
      <c r="AD19" s="13"/>
      <c r="AE19" s="13"/>
      <c r="AF19" s="5"/>
      <c r="AG19" s="5"/>
      <c r="AH19" s="5"/>
      <c r="AI19" s="17"/>
      <c r="AJ19" s="13"/>
      <c r="AK19" s="13"/>
      <c r="AL19" s="5"/>
      <c r="AM19" s="5"/>
      <c r="AN19" s="5"/>
      <c r="AO19" s="5"/>
      <c r="AP19" s="5"/>
      <c r="AQ19" s="17"/>
      <c r="AR19" s="13"/>
      <c r="AS19" s="17"/>
      <c r="AT19" s="13"/>
      <c r="AU19" s="5"/>
      <c r="AV19" s="5"/>
      <c r="AW19" s="5"/>
      <c r="AX19" s="5"/>
      <c r="AY19" s="4"/>
      <c r="AZ19" s="7"/>
      <c r="BA19" s="17"/>
      <c r="BB19" s="4"/>
      <c r="BC19" s="4"/>
      <c r="BD19" s="5"/>
      <c r="BE19" s="5"/>
      <c r="BF19" s="5"/>
      <c r="BG19" s="5"/>
      <c r="BH19" s="5"/>
      <c r="BI19" s="5"/>
      <c r="BJ19" s="5"/>
      <c r="BK19" s="5"/>
      <c r="BL19" s="8"/>
      <c r="BM19" s="5"/>
      <c r="BN19" s="5"/>
      <c r="BO19" s="7"/>
      <c r="BP19" s="7"/>
      <c r="BQ19" s="8"/>
      <c r="BR19" s="9"/>
    </row>
    <row r="20" spans="1:70" s="51" customFormat="1" ht="322.5" customHeight="1" x14ac:dyDescent="0.25">
      <c r="A20" s="41"/>
      <c r="B20" s="42"/>
      <c r="C20" s="43"/>
      <c r="D20" s="43"/>
      <c r="E20" s="44"/>
      <c r="F20" s="42"/>
      <c r="G20" s="42"/>
      <c r="H20" s="42"/>
      <c r="I20" s="42"/>
      <c r="J20" s="42" t="s">
        <v>41</v>
      </c>
      <c r="K20" s="44"/>
      <c r="L20" s="44"/>
      <c r="M20" s="44"/>
      <c r="N20" s="52">
        <f>N3+N5+N8+N11+N14+N17</f>
        <v>2522.386</v>
      </c>
      <c r="O20" s="52">
        <f t="shared" ref="O20:BK20" si="8">O3+O5+O8+O11+O14+O17</f>
        <v>0</v>
      </c>
      <c r="P20" s="52">
        <f t="shared" si="8"/>
        <v>198.214</v>
      </c>
      <c r="Q20" s="52">
        <f t="shared" si="8"/>
        <v>2050.7800000000002</v>
      </c>
      <c r="R20" s="52">
        <f t="shared" si="8"/>
        <v>144.99872000000002</v>
      </c>
      <c r="S20" s="52">
        <f t="shared" si="8"/>
        <v>128.38600000000002</v>
      </c>
      <c r="T20" s="52">
        <f t="shared" si="8"/>
        <v>2522.3787200000002</v>
      </c>
      <c r="U20" s="52">
        <f t="shared" si="8"/>
        <v>0</v>
      </c>
      <c r="V20" s="52">
        <f t="shared" si="8"/>
        <v>0</v>
      </c>
      <c r="W20" s="52">
        <f t="shared" si="8"/>
        <v>0</v>
      </c>
      <c r="X20" s="52">
        <f t="shared" si="8"/>
        <v>0</v>
      </c>
      <c r="Y20" s="52">
        <f t="shared" si="8"/>
        <v>0</v>
      </c>
      <c r="Z20" s="52">
        <f t="shared" si="8"/>
        <v>0</v>
      </c>
      <c r="AA20" s="52">
        <f t="shared" si="8"/>
        <v>0</v>
      </c>
      <c r="AB20" s="52">
        <f t="shared" si="8"/>
        <v>0</v>
      </c>
      <c r="AC20" s="52">
        <v>0.8</v>
      </c>
      <c r="AD20" s="52">
        <f t="shared" si="8"/>
        <v>1162.4000000000001</v>
      </c>
      <c r="AE20" s="52">
        <v>0.1</v>
      </c>
      <c r="AF20" s="52">
        <f t="shared" si="8"/>
        <v>145.30000000000001</v>
      </c>
      <c r="AG20" s="52">
        <f t="shared" si="8"/>
        <v>0</v>
      </c>
      <c r="AH20" s="52">
        <f t="shared" si="8"/>
        <v>0</v>
      </c>
      <c r="AI20" s="52">
        <v>3</v>
      </c>
      <c r="AJ20" s="52">
        <f t="shared" si="8"/>
        <v>181.42872</v>
      </c>
      <c r="AK20" s="52" t="s">
        <v>101</v>
      </c>
      <c r="AL20" s="52">
        <f t="shared" si="8"/>
        <v>354.75</v>
      </c>
      <c r="AM20" s="52"/>
      <c r="AN20" s="52">
        <f t="shared" si="8"/>
        <v>0</v>
      </c>
      <c r="AO20" s="52"/>
      <c r="AP20" s="52">
        <f t="shared" si="8"/>
        <v>0</v>
      </c>
      <c r="AQ20" s="52"/>
      <c r="AR20" s="52">
        <f t="shared" si="8"/>
        <v>0</v>
      </c>
      <c r="AS20" s="52"/>
      <c r="AT20" s="52">
        <f t="shared" si="8"/>
        <v>0</v>
      </c>
      <c r="AU20" s="52"/>
      <c r="AV20" s="52">
        <f t="shared" si="8"/>
        <v>0</v>
      </c>
      <c r="AW20" s="52"/>
      <c r="AX20" s="52">
        <f t="shared" si="8"/>
        <v>0</v>
      </c>
      <c r="AY20" s="52" t="s">
        <v>102</v>
      </c>
      <c r="AZ20" s="52">
        <f t="shared" si="8"/>
        <v>16.400000000000002</v>
      </c>
      <c r="BA20" s="52" t="s">
        <v>103</v>
      </c>
      <c r="BB20" s="52">
        <f t="shared" si="8"/>
        <v>662.1</v>
      </c>
      <c r="BC20" s="52"/>
      <c r="BD20" s="52">
        <f t="shared" si="8"/>
        <v>0</v>
      </c>
      <c r="BE20" s="52"/>
      <c r="BF20" s="52">
        <f t="shared" si="8"/>
        <v>0</v>
      </c>
      <c r="BG20" s="52"/>
      <c r="BH20" s="52">
        <f t="shared" si="8"/>
        <v>0</v>
      </c>
      <c r="BI20" s="52"/>
      <c r="BJ20" s="52">
        <f t="shared" si="8"/>
        <v>0</v>
      </c>
      <c r="BK20" s="52">
        <f t="shared" si="8"/>
        <v>2522.3787200000002</v>
      </c>
      <c r="BL20" s="45"/>
      <c r="BM20" s="46"/>
      <c r="BN20" s="47"/>
      <c r="BO20" s="48"/>
      <c r="BP20" s="48"/>
      <c r="BQ20" s="49"/>
      <c r="BR20" s="50"/>
    </row>
    <row r="21" spans="1:70" s="23" customFormat="1" x14ac:dyDescent="0.25">
      <c r="A21" s="38"/>
      <c r="B21" s="39"/>
      <c r="C21" s="40"/>
      <c r="D21" s="40"/>
      <c r="F21" s="39"/>
      <c r="G21" s="39"/>
      <c r="H21" s="39"/>
      <c r="I21" s="39"/>
      <c r="J21" s="39"/>
      <c r="N21" s="35"/>
      <c r="O21" s="35"/>
      <c r="P21" s="35"/>
      <c r="Q21" s="35"/>
      <c r="R21" s="35"/>
      <c r="S21" s="35"/>
      <c r="T21" s="3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B21" s="35"/>
      <c r="BD21" s="15"/>
      <c r="BE21" s="15"/>
      <c r="BF21" s="15"/>
      <c r="BG21" s="15"/>
      <c r="BH21" s="15"/>
      <c r="BI21" s="15"/>
      <c r="BJ21" s="15"/>
      <c r="BK21" s="15"/>
      <c r="BL21" s="10"/>
      <c r="BM21" s="15"/>
      <c r="BN21" s="15"/>
      <c r="BO21" s="16"/>
      <c r="BP21" s="16"/>
      <c r="BQ21" s="10"/>
      <c r="BR21" s="15"/>
    </row>
    <row r="22" spans="1:70" s="23" customFormat="1" ht="182.25" customHeight="1" x14ac:dyDescent="0.25">
      <c r="A22" s="38"/>
      <c r="B22" s="36" t="s">
        <v>100</v>
      </c>
      <c r="C22" s="40"/>
      <c r="D22" s="40"/>
      <c r="F22" s="39"/>
      <c r="G22" s="39"/>
      <c r="H22" s="39"/>
      <c r="J22" s="36" t="s">
        <v>95</v>
      </c>
      <c r="M22" s="36" t="s">
        <v>99</v>
      </c>
      <c r="N22" s="35"/>
      <c r="O22" s="35"/>
      <c r="P22" s="35"/>
      <c r="Q22" s="35"/>
      <c r="R22" s="35"/>
      <c r="S22" s="35"/>
      <c r="T22" s="3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F22" s="35"/>
      <c r="AG22" s="35"/>
      <c r="AH22" s="15"/>
      <c r="AJ22" s="35"/>
      <c r="AK22" s="35"/>
      <c r="AL22" s="15"/>
      <c r="AM22" s="15"/>
      <c r="AN22" s="15"/>
      <c r="AO22" s="15"/>
      <c r="AP22" s="15"/>
      <c r="AR22" s="35"/>
      <c r="AT22" s="35"/>
      <c r="AU22" s="15"/>
      <c r="AV22" s="15"/>
      <c r="AW22" s="15"/>
      <c r="AX22" s="15"/>
      <c r="AY22" s="15"/>
      <c r="AZ22" s="15"/>
      <c r="BB22" s="35"/>
      <c r="BC22" s="35"/>
      <c r="BD22" s="15"/>
      <c r="BE22" s="15"/>
      <c r="BF22" s="15"/>
      <c r="BG22" s="15"/>
      <c r="BH22" s="15"/>
      <c r="BI22" s="15"/>
      <c r="BJ22" s="15"/>
      <c r="BK22" s="15"/>
      <c r="BL22" s="10"/>
      <c r="BM22" s="15"/>
      <c r="BN22" s="15"/>
      <c r="BO22" s="16"/>
      <c r="BP22" s="16"/>
      <c r="BQ22" s="10"/>
      <c r="BR22" s="15"/>
    </row>
    <row r="23" spans="1:70" s="23" customFormat="1" ht="182.25" customHeight="1" x14ac:dyDescent="0.25">
      <c r="A23" s="38"/>
      <c r="B23" s="36" t="s">
        <v>92</v>
      </c>
      <c r="C23" s="40"/>
      <c r="D23" s="40"/>
      <c r="F23" s="39"/>
      <c r="G23" s="39"/>
      <c r="H23" s="39"/>
      <c r="J23" s="36" t="s">
        <v>95</v>
      </c>
      <c r="M23" s="36" t="s">
        <v>96</v>
      </c>
      <c r="N23" s="35"/>
      <c r="O23" s="35"/>
      <c r="P23" s="35"/>
      <c r="Q23" s="35"/>
      <c r="R23" s="35"/>
      <c r="S23" s="35"/>
      <c r="T23" s="3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B23" s="16"/>
      <c r="BC23" s="16"/>
      <c r="BD23" s="15"/>
      <c r="BE23" s="15"/>
      <c r="BF23" s="15"/>
      <c r="BG23" s="15"/>
      <c r="BH23" s="15"/>
      <c r="BI23" s="15"/>
      <c r="BJ23" s="15"/>
      <c r="BK23" s="15"/>
      <c r="BL23" s="10"/>
      <c r="BM23" s="15"/>
      <c r="BN23" s="15"/>
      <c r="BO23" s="16"/>
      <c r="BP23" s="16"/>
      <c r="BQ23" s="10"/>
      <c r="BR23" s="15"/>
    </row>
    <row r="24" spans="1:70" s="23" customFormat="1" ht="182.25" customHeight="1" x14ac:dyDescent="0.25">
      <c r="A24" s="38"/>
      <c r="B24" s="36" t="s">
        <v>93</v>
      </c>
      <c r="C24" s="40"/>
      <c r="D24" s="40"/>
      <c r="F24" s="39"/>
      <c r="G24" s="39"/>
      <c r="H24" s="39"/>
      <c r="J24" s="36" t="s">
        <v>95</v>
      </c>
      <c r="M24" s="36" t="s">
        <v>97</v>
      </c>
      <c r="N24" s="35"/>
      <c r="O24" s="35"/>
      <c r="P24" s="35"/>
      <c r="Q24" s="35"/>
      <c r="R24" s="35"/>
      <c r="S24" s="35"/>
      <c r="T24" s="3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B24" s="16"/>
      <c r="BC24" s="16"/>
      <c r="BD24" s="15"/>
      <c r="BE24" s="15"/>
      <c r="BF24" s="15"/>
      <c r="BG24" s="15"/>
      <c r="BH24" s="15"/>
      <c r="BI24" s="15"/>
      <c r="BJ24" s="15"/>
      <c r="BK24" s="15"/>
      <c r="BL24" s="10"/>
      <c r="BM24" s="15"/>
      <c r="BN24" s="15"/>
      <c r="BO24" s="16"/>
      <c r="BP24" s="16"/>
      <c r="BQ24" s="10"/>
      <c r="BR24" s="15"/>
    </row>
    <row r="25" spans="1:70" s="23" customFormat="1" ht="182.25" customHeight="1" x14ac:dyDescent="0.25">
      <c r="A25" s="38"/>
      <c r="B25" s="36" t="s">
        <v>94</v>
      </c>
      <c r="C25" s="40"/>
      <c r="D25" s="40"/>
      <c r="F25" s="39"/>
      <c r="G25" s="39"/>
      <c r="H25" s="39"/>
      <c r="J25" s="36" t="s">
        <v>95</v>
      </c>
      <c r="M25" s="36" t="s">
        <v>98</v>
      </c>
      <c r="N25" s="35"/>
      <c r="O25" s="35"/>
      <c r="P25" s="35"/>
      <c r="Q25" s="35"/>
      <c r="R25" s="35"/>
      <c r="S25" s="35"/>
      <c r="T25" s="3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B25" s="16"/>
      <c r="BC25" s="16"/>
      <c r="BD25" s="15"/>
      <c r="BE25" s="15"/>
      <c r="BF25" s="15"/>
      <c r="BG25" s="15"/>
      <c r="BH25" s="15"/>
      <c r="BI25" s="15"/>
      <c r="BJ25" s="15"/>
      <c r="BK25" s="15"/>
      <c r="BL25" s="10"/>
      <c r="BM25" s="15"/>
      <c r="BN25" s="15"/>
      <c r="BO25" s="16"/>
      <c r="BP25" s="16"/>
      <c r="BQ25" s="10"/>
      <c r="BR25" s="15"/>
    </row>
    <row r="26" spans="1:70" s="6" customFormat="1" x14ac:dyDescent="0.25">
      <c r="A26" s="30"/>
      <c r="B26" s="31"/>
      <c r="C26" s="32"/>
      <c r="D26" s="32"/>
      <c r="E26" s="17"/>
      <c r="F26" s="31"/>
      <c r="G26" s="31"/>
      <c r="H26" s="31"/>
      <c r="I26" s="31"/>
      <c r="J26" s="31"/>
      <c r="K26" s="17"/>
      <c r="L26" s="17"/>
      <c r="M26" s="17"/>
      <c r="N26" s="18"/>
      <c r="O26" s="18"/>
      <c r="P26" s="18"/>
      <c r="Q26" s="18"/>
      <c r="R26" s="18"/>
      <c r="S26" s="18"/>
      <c r="T26" s="18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17"/>
      <c r="BB26" s="19"/>
      <c r="BC26" s="19"/>
      <c r="BD26" s="24"/>
      <c r="BE26" s="24"/>
      <c r="BF26" s="24"/>
      <c r="BG26" s="24"/>
      <c r="BH26" s="24"/>
      <c r="BI26" s="24"/>
      <c r="BJ26" s="24"/>
      <c r="BK26" s="24"/>
      <c r="BL26" s="33"/>
      <c r="BM26" s="24"/>
      <c r="BN26" s="24"/>
      <c r="BO26" s="19"/>
      <c r="BP26" s="19"/>
      <c r="BQ26" s="33"/>
      <c r="BR26" s="34"/>
    </row>
    <row r="27" spans="1:70" s="6" customFormat="1" x14ac:dyDescent="0.25">
      <c r="A27" s="1"/>
      <c r="B27" s="2"/>
      <c r="C27" s="3"/>
      <c r="D27" s="3"/>
      <c r="E27" s="4"/>
      <c r="F27" s="2"/>
      <c r="G27" s="2"/>
      <c r="H27" s="2"/>
      <c r="I27" s="2"/>
      <c r="J27" s="2"/>
      <c r="K27" s="4"/>
      <c r="L27" s="4"/>
      <c r="M27" s="4"/>
      <c r="N27" s="13"/>
      <c r="O27" s="13"/>
      <c r="P27" s="13"/>
      <c r="Q27" s="13"/>
      <c r="R27" s="13"/>
      <c r="S27" s="13"/>
      <c r="T27" s="13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17"/>
      <c r="BB27" s="19"/>
      <c r="BC27" s="7"/>
      <c r="BD27" s="5"/>
      <c r="BE27" s="5"/>
      <c r="BF27" s="5"/>
      <c r="BG27" s="5"/>
      <c r="BH27" s="5"/>
      <c r="BI27" s="5"/>
      <c r="BJ27" s="5"/>
      <c r="BK27" s="5"/>
      <c r="BL27" s="8"/>
      <c r="BM27" s="5"/>
      <c r="BN27" s="5"/>
      <c r="BO27" s="7"/>
      <c r="BP27" s="7"/>
      <c r="BQ27" s="8"/>
      <c r="BR27" s="9"/>
    </row>
    <row r="28" spans="1:70" s="6" customFormat="1" x14ac:dyDescent="0.25">
      <c r="A28" s="1"/>
      <c r="B28" s="2"/>
      <c r="C28" s="3"/>
      <c r="D28" s="3"/>
      <c r="E28" s="4"/>
      <c r="F28" s="2"/>
      <c r="G28" s="2"/>
      <c r="H28" s="2"/>
      <c r="I28" s="2"/>
      <c r="J28" s="2"/>
      <c r="K28" s="4"/>
      <c r="L28" s="4"/>
      <c r="M28" s="4"/>
      <c r="N28" s="13"/>
      <c r="O28" s="13"/>
      <c r="P28" s="13"/>
      <c r="Q28" s="13"/>
      <c r="R28" s="13"/>
      <c r="S28" s="13"/>
      <c r="T28" s="13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4"/>
      <c r="AZ28" s="5"/>
      <c r="BA28" s="17"/>
      <c r="BB28" s="13"/>
      <c r="BC28" s="4"/>
      <c r="BD28" s="7"/>
      <c r="BE28" s="5"/>
      <c r="BF28" s="5"/>
      <c r="BG28" s="5"/>
      <c r="BH28" s="5"/>
      <c r="BI28" s="5"/>
      <c r="BJ28" s="5"/>
      <c r="BK28" s="5"/>
      <c r="BL28" s="8"/>
      <c r="BM28" s="5"/>
      <c r="BN28" s="5"/>
      <c r="BO28" s="7"/>
      <c r="BP28" s="7"/>
      <c r="BQ28" s="8"/>
      <c r="BR28" s="9"/>
    </row>
    <row r="29" spans="1:70" s="6" customFormat="1" x14ac:dyDescent="0.25">
      <c r="A29" s="1"/>
      <c r="B29" s="2"/>
      <c r="C29" s="3"/>
      <c r="D29" s="3"/>
      <c r="E29" s="4"/>
      <c r="F29" s="2"/>
      <c r="G29" s="2"/>
      <c r="H29" s="2"/>
      <c r="I29" s="2"/>
      <c r="J29" s="2"/>
      <c r="K29" s="4"/>
      <c r="L29" s="4"/>
      <c r="M29" s="4"/>
      <c r="N29" s="13"/>
      <c r="O29" s="13"/>
      <c r="P29" s="13"/>
      <c r="Q29" s="13"/>
      <c r="R29" s="13"/>
      <c r="S29" s="13"/>
      <c r="T29" s="13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4"/>
      <c r="AZ29" s="5"/>
      <c r="BA29" s="17"/>
      <c r="BB29" s="19"/>
      <c r="BC29" s="4"/>
      <c r="BD29" s="7"/>
      <c r="BE29" s="5"/>
      <c r="BF29" s="5"/>
      <c r="BG29" s="5"/>
      <c r="BH29" s="5"/>
      <c r="BI29" s="5"/>
      <c r="BJ29" s="5"/>
      <c r="BK29" s="5"/>
      <c r="BL29" s="8"/>
      <c r="BM29" s="5"/>
      <c r="BN29" s="5"/>
      <c r="BO29" s="7"/>
      <c r="BP29" s="7"/>
      <c r="BQ29" s="8"/>
      <c r="BR29" s="9"/>
    </row>
    <row r="30" spans="1:70" s="6" customFormat="1" x14ac:dyDescent="0.25">
      <c r="A30" s="1"/>
      <c r="B30" s="2"/>
      <c r="C30" s="3"/>
      <c r="D30" s="3"/>
      <c r="E30" s="4"/>
      <c r="F30" s="2"/>
      <c r="G30" s="2"/>
      <c r="H30" s="2"/>
      <c r="I30" s="2"/>
      <c r="J30" s="2"/>
      <c r="K30" s="4"/>
      <c r="L30" s="4"/>
      <c r="M30" s="4"/>
      <c r="N30" s="7"/>
      <c r="O30" s="7"/>
      <c r="P30" s="7"/>
      <c r="Q30" s="7"/>
      <c r="R30" s="7"/>
      <c r="S30" s="7"/>
      <c r="T30" s="4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17"/>
      <c r="BB30" s="4"/>
      <c r="BC30" s="4"/>
      <c r="BD30" s="5"/>
      <c r="BE30" s="5"/>
      <c r="BF30" s="5"/>
      <c r="BG30" s="5"/>
      <c r="BH30" s="5"/>
      <c r="BI30" s="5"/>
      <c r="BJ30" s="5"/>
      <c r="BK30" s="5"/>
      <c r="BL30" s="8"/>
      <c r="BM30" s="5"/>
      <c r="BN30" s="5"/>
      <c r="BO30" s="7"/>
      <c r="BP30" s="7"/>
      <c r="BQ30" s="8"/>
      <c r="BR30" s="9"/>
    </row>
    <row r="31" spans="1:70" s="6" customFormat="1" x14ac:dyDescent="0.25">
      <c r="A31" s="1"/>
      <c r="B31" s="2"/>
      <c r="C31" s="3"/>
      <c r="D31" s="3"/>
      <c r="E31" s="4"/>
      <c r="F31" s="2"/>
      <c r="G31" s="2"/>
      <c r="H31" s="2"/>
      <c r="I31" s="2"/>
      <c r="J31" s="2"/>
      <c r="K31" s="4"/>
      <c r="L31" s="4"/>
      <c r="M31" s="4"/>
      <c r="N31" s="7"/>
      <c r="O31" s="7"/>
      <c r="P31" s="7"/>
      <c r="Q31" s="7"/>
      <c r="R31" s="7"/>
      <c r="S31" s="7"/>
      <c r="T31" s="4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4"/>
      <c r="BB31" s="7"/>
      <c r="BC31" s="7"/>
      <c r="BD31" s="5"/>
      <c r="BE31" s="5"/>
      <c r="BF31" s="5"/>
      <c r="BG31" s="5"/>
      <c r="BH31" s="5"/>
      <c r="BI31" s="5"/>
      <c r="BJ31" s="5"/>
      <c r="BK31" s="5"/>
      <c r="BL31" s="8"/>
      <c r="BM31" s="5"/>
      <c r="BN31" s="5"/>
      <c r="BO31" s="7"/>
      <c r="BP31" s="7"/>
      <c r="BQ31" s="8"/>
      <c r="BR31" s="9"/>
    </row>
    <row r="32" spans="1:70" s="6" customFormat="1" ht="279.75" customHeight="1" x14ac:dyDescent="0.25">
      <c r="A32" s="1"/>
      <c r="B32" s="2"/>
      <c r="C32" s="3"/>
      <c r="D32" s="3"/>
      <c r="E32" s="4"/>
      <c r="F32" s="2"/>
      <c r="G32" s="2"/>
      <c r="H32" s="2"/>
      <c r="I32" s="2"/>
      <c r="J32" s="2"/>
      <c r="K32" s="4"/>
      <c r="L32" s="4"/>
      <c r="M32" s="4"/>
      <c r="N32" s="21"/>
      <c r="O32" s="21"/>
      <c r="P32" s="21"/>
      <c r="Q32" s="21"/>
      <c r="R32" s="21"/>
      <c r="S32" s="21"/>
      <c r="T32" s="21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17"/>
      <c r="BB32" s="20"/>
      <c r="BC32" s="20"/>
      <c r="BD32" s="5"/>
      <c r="BE32" s="5"/>
      <c r="BF32" s="5"/>
      <c r="BG32" s="5"/>
      <c r="BH32" s="5"/>
      <c r="BI32" s="5"/>
      <c r="BJ32" s="5"/>
      <c r="BK32" s="5"/>
      <c r="BL32" s="8"/>
      <c r="BM32" s="5"/>
      <c r="BN32" s="5"/>
      <c r="BO32" s="7"/>
      <c r="BP32" s="7"/>
      <c r="BQ32" s="8"/>
      <c r="BR32" s="9"/>
    </row>
    <row r="33" spans="1:72" s="6" customFormat="1" ht="171.75" customHeight="1" x14ac:dyDescent="0.25">
      <c r="A33" s="1"/>
      <c r="B33" s="2"/>
      <c r="C33" s="3"/>
      <c r="D33" s="3"/>
      <c r="E33" s="4"/>
      <c r="F33" s="2"/>
      <c r="G33" s="2"/>
      <c r="H33" s="2"/>
      <c r="I33" s="2"/>
      <c r="J33" s="2"/>
      <c r="K33" s="4"/>
      <c r="L33" s="4"/>
      <c r="M33" s="4"/>
      <c r="N33" s="7"/>
      <c r="O33" s="7"/>
      <c r="P33" s="7"/>
      <c r="Q33" s="7"/>
      <c r="R33" s="7"/>
      <c r="S33" s="7"/>
      <c r="T33" s="7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17"/>
      <c r="BB33" s="7"/>
      <c r="BC33" s="7"/>
      <c r="BD33" s="5"/>
      <c r="BE33" s="5"/>
      <c r="BF33" s="5"/>
      <c r="BG33" s="5"/>
      <c r="BH33" s="5"/>
      <c r="BI33" s="5"/>
      <c r="BJ33" s="5"/>
      <c r="BK33" s="5"/>
      <c r="BL33" s="8"/>
      <c r="BM33" s="5"/>
      <c r="BN33" s="5"/>
      <c r="BO33" s="7"/>
      <c r="BP33" s="7"/>
      <c r="BQ33" s="8"/>
      <c r="BR33" s="9"/>
    </row>
    <row r="34" spans="1:72" s="6" customFormat="1" ht="129.75" customHeight="1" x14ac:dyDescent="0.25">
      <c r="A34" s="1"/>
      <c r="B34" s="2"/>
      <c r="C34" s="3"/>
      <c r="D34" s="3"/>
      <c r="E34" s="4"/>
      <c r="F34" s="2"/>
      <c r="G34" s="2"/>
      <c r="H34" s="2"/>
      <c r="I34" s="2"/>
      <c r="J34" s="2"/>
      <c r="K34" s="4"/>
      <c r="L34" s="4"/>
      <c r="M34" s="4"/>
      <c r="N34" s="7"/>
      <c r="O34" s="7"/>
      <c r="P34" s="7"/>
      <c r="Q34" s="7"/>
      <c r="R34" s="7"/>
      <c r="S34" s="7"/>
      <c r="T34" s="7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18"/>
      <c r="BB34" s="13"/>
      <c r="BC34" s="13"/>
      <c r="BD34" s="5"/>
      <c r="BE34" s="5"/>
      <c r="BF34" s="5"/>
      <c r="BG34" s="5"/>
      <c r="BH34" s="5"/>
      <c r="BI34" s="5"/>
      <c r="BJ34" s="5"/>
      <c r="BK34" s="5"/>
      <c r="BL34" s="8"/>
      <c r="BM34" s="5"/>
      <c r="BN34" s="5"/>
      <c r="BO34" s="7"/>
      <c r="BP34" s="7"/>
      <c r="BQ34" s="8"/>
      <c r="BR34" s="9"/>
    </row>
    <row r="35" spans="1:72" s="6" customFormat="1" ht="187.5" customHeight="1" x14ac:dyDescent="0.25">
      <c r="A35" s="1"/>
      <c r="B35" s="2"/>
      <c r="C35" s="3"/>
      <c r="D35" s="3"/>
      <c r="E35" s="4"/>
      <c r="F35" s="2"/>
      <c r="G35" s="2"/>
      <c r="H35" s="2"/>
      <c r="I35" s="2"/>
      <c r="J35" s="2"/>
      <c r="K35" s="4"/>
      <c r="L35" s="4"/>
      <c r="M35" s="13"/>
      <c r="N35" s="13"/>
      <c r="O35" s="13"/>
      <c r="P35" s="13"/>
      <c r="Q35" s="13"/>
      <c r="R35" s="13"/>
      <c r="S35" s="13"/>
      <c r="T35" s="13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17"/>
      <c r="BB35" s="7"/>
      <c r="BC35" s="7"/>
      <c r="BD35" s="5"/>
      <c r="BE35" s="5"/>
      <c r="BF35" s="5"/>
      <c r="BG35" s="5"/>
      <c r="BH35" s="5"/>
      <c r="BI35" s="5"/>
      <c r="BJ35" s="7"/>
      <c r="BK35" s="7"/>
      <c r="BL35" s="8"/>
      <c r="BM35" s="5"/>
      <c r="BN35" s="5"/>
      <c r="BO35" s="5"/>
      <c r="BP35" s="5"/>
      <c r="BQ35" s="7"/>
      <c r="BR35" s="8"/>
      <c r="BS35" s="9"/>
      <c r="BT35" s="14"/>
    </row>
    <row r="36" spans="1:72" s="6" customFormat="1" ht="187.5" customHeight="1" x14ac:dyDescent="0.25">
      <c r="A36" s="1"/>
      <c r="B36" s="2"/>
      <c r="C36" s="3"/>
      <c r="D36" s="3"/>
      <c r="E36" s="4"/>
      <c r="F36" s="2"/>
      <c r="G36" s="2"/>
      <c r="H36" s="2"/>
      <c r="I36" s="2"/>
      <c r="J36" s="2"/>
      <c r="K36" s="4"/>
      <c r="L36" s="4"/>
      <c r="M36" s="17"/>
      <c r="N36" s="12"/>
      <c r="O36" s="2"/>
      <c r="P36" s="12"/>
      <c r="Q36" s="12"/>
      <c r="R36" s="12"/>
      <c r="S36" s="12"/>
      <c r="T36" s="12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7"/>
      <c r="BK36" s="7"/>
      <c r="BL36" s="8"/>
      <c r="BM36" s="9"/>
      <c r="BN36" s="5"/>
      <c r="BO36" s="5"/>
      <c r="BP36" s="5"/>
      <c r="BQ36" s="7"/>
      <c r="BR36" s="8"/>
      <c r="BS36" s="9"/>
      <c r="BT36" s="14"/>
    </row>
    <row r="37" spans="1:72" s="6" customFormat="1" ht="409.6" customHeight="1" x14ac:dyDescent="0.25">
      <c r="A37" s="1"/>
      <c r="B37" s="2"/>
      <c r="C37" s="3"/>
      <c r="D37" s="3"/>
      <c r="E37" s="4"/>
      <c r="F37" s="2"/>
      <c r="G37" s="2"/>
      <c r="H37" s="2"/>
      <c r="I37" s="2"/>
      <c r="J37" s="2"/>
      <c r="K37" s="4"/>
      <c r="L37" s="4"/>
      <c r="M37" s="4"/>
      <c r="N37" s="7"/>
      <c r="O37" s="7"/>
      <c r="P37" s="7"/>
      <c r="Q37" s="7"/>
      <c r="R37" s="7"/>
      <c r="S37" s="7"/>
      <c r="T37" s="7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7"/>
      <c r="AS37" s="5"/>
      <c r="AT37" s="7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7"/>
      <c r="BK37" s="7"/>
      <c r="BL37" s="8"/>
      <c r="BM37" s="9"/>
      <c r="BN37" s="5"/>
      <c r="BO37" s="5"/>
      <c r="BP37" s="5"/>
      <c r="BQ37" s="7"/>
      <c r="BR37" s="8"/>
      <c r="BS37" s="9"/>
      <c r="BT37" s="14"/>
    </row>
    <row r="38" spans="1:72" s="6" customFormat="1" ht="409.5" customHeight="1" x14ac:dyDescent="0.25">
      <c r="A38" s="1"/>
      <c r="B38" s="2"/>
      <c r="C38" s="3"/>
      <c r="D38" s="3"/>
      <c r="E38" s="4"/>
      <c r="F38" s="2"/>
      <c r="G38" s="2"/>
      <c r="H38" s="2"/>
      <c r="I38" s="2"/>
      <c r="J38" s="2"/>
      <c r="K38" s="4"/>
      <c r="L38" s="4"/>
      <c r="M38" s="4"/>
      <c r="N38" s="7"/>
      <c r="O38" s="7"/>
      <c r="P38" s="7"/>
      <c r="Q38" s="7"/>
      <c r="R38" s="7"/>
      <c r="S38" s="7"/>
      <c r="T38" s="7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17"/>
      <c r="BB38" s="7"/>
      <c r="BC38" s="7"/>
      <c r="BD38" s="5"/>
      <c r="BE38" s="5"/>
      <c r="BF38" s="5"/>
      <c r="BG38" s="5"/>
      <c r="BH38" s="5"/>
      <c r="BI38" s="5"/>
      <c r="BJ38" s="7"/>
      <c r="BK38" s="7"/>
      <c r="BL38" s="8"/>
      <c r="BM38" s="9"/>
      <c r="BN38" s="5"/>
      <c r="BO38" s="5"/>
      <c r="BP38" s="5"/>
      <c r="BQ38" s="7"/>
      <c r="BR38" s="8"/>
      <c r="BS38" s="9"/>
      <c r="BT38" s="14"/>
    </row>
    <row r="39" spans="1:72" s="6" customFormat="1" ht="194.25" customHeight="1" x14ac:dyDescent="0.25">
      <c r="A39" s="1"/>
      <c r="B39" s="2"/>
      <c r="C39" s="3"/>
      <c r="D39" s="3"/>
      <c r="E39" s="4"/>
      <c r="F39" s="2"/>
      <c r="G39" s="2"/>
      <c r="H39" s="2"/>
      <c r="I39" s="2"/>
      <c r="J39" s="2"/>
      <c r="K39" s="4"/>
      <c r="L39" s="4"/>
      <c r="M39" s="17"/>
      <c r="N39" s="12"/>
      <c r="O39" s="2"/>
      <c r="P39" s="12"/>
      <c r="Q39" s="12"/>
      <c r="R39" s="12"/>
      <c r="S39" s="12"/>
      <c r="T39" s="12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7"/>
      <c r="BK39" s="7"/>
      <c r="BL39" s="8"/>
      <c r="BM39" s="9"/>
      <c r="BN39" s="15"/>
      <c r="BO39" s="15"/>
      <c r="BP39" s="15"/>
      <c r="BQ39" s="16"/>
      <c r="BR39" s="10"/>
      <c r="BS39" s="15"/>
      <c r="BT39" s="14"/>
    </row>
    <row r="40" spans="1:72" s="6" customFormat="1" ht="219.75" customHeight="1" x14ac:dyDescent="0.25">
      <c r="A40" s="1"/>
      <c r="B40" s="2"/>
      <c r="C40" s="3"/>
      <c r="D40" s="3"/>
      <c r="E40" s="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7"/>
      <c r="BL40" s="8"/>
      <c r="BM40" s="9"/>
      <c r="BN40" s="15"/>
      <c r="BO40" s="15"/>
      <c r="BP40" s="15"/>
      <c r="BQ40" s="16"/>
      <c r="BR40" s="10"/>
      <c r="BS40" s="15"/>
      <c r="BT40" s="14"/>
    </row>
    <row r="41" spans="1:72" s="6" customFormat="1" ht="198.75" customHeight="1" x14ac:dyDescent="0.25">
      <c r="A41" s="1"/>
      <c r="B41" s="2"/>
      <c r="C41" s="3"/>
      <c r="D41" s="3"/>
      <c r="E41" s="4"/>
      <c r="F41" s="2"/>
      <c r="G41" s="2"/>
      <c r="H41" s="2"/>
      <c r="I41" s="2"/>
      <c r="J41" s="2"/>
      <c r="K41" s="2"/>
      <c r="L41" s="4"/>
      <c r="M41" s="5"/>
      <c r="N41" s="19"/>
      <c r="O41" s="19"/>
      <c r="P41" s="19"/>
      <c r="Q41" s="19"/>
      <c r="R41" s="19"/>
      <c r="S41" s="19"/>
      <c r="T41" s="19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7"/>
      <c r="BK41" s="13"/>
      <c r="BL41" s="8"/>
      <c r="BM41" s="9"/>
      <c r="BN41" s="5"/>
      <c r="BO41" s="5"/>
      <c r="BP41" s="5"/>
      <c r="BQ41" s="7"/>
      <c r="BR41" s="8"/>
      <c r="BS41" s="9"/>
      <c r="BT41" s="14"/>
    </row>
    <row r="42" spans="1:72" s="6" customFormat="1" ht="198.75" customHeight="1" x14ac:dyDescent="0.25">
      <c r="A42" s="1"/>
      <c r="B42" s="2"/>
      <c r="C42" s="3"/>
      <c r="D42" s="3"/>
      <c r="E42" s="4"/>
      <c r="F42" s="2"/>
      <c r="G42" s="2"/>
      <c r="H42" s="2"/>
      <c r="I42" s="2"/>
      <c r="J42" s="2"/>
      <c r="K42" s="2"/>
      <c r="L42" s="4"/>
      <c r="M42" s="5"/>
      <c r="N42" s="7"/>
      <c r="O42" s="7"/>
      <c r="P42" s="7"/>
      <c r="Q42" s="7"/>
      <c r="R42" s="7"/>
      <c r="S42" s="7"/>
      <c r="T42" s="7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7"/>
      <c r="BK42" s="13"/>
      <c r="BL42" s="8"/>
      <c r="BM42" s="9"/>
      <c r="BN42" s="5"/>
      <c r="BO42" s="5"/>
      <c r="BP42" s="5"/>
      <c r="BQ42" s="7"/>
      <c r="BR42" s="8"/>
      <c r="BS42" s="9"/>
      <c r="BT42" s="14"/>
    </row>
    <row r="43" spans="1:72" s="6" customFormat="1" ht="198.75" customHeight="1" x14ac:dyDescent="0.25">
      <c r="A43" s="1"/>
      <c r="B43" s="2"/>
      <c r="C43" s="3"/>
      <c r="D43" s="3"/>
      <c r="E43" s="4"/>
      <c r="F43" s="2"/>
      <c r="G43" s="2"/>
      <c r="H43" s="2"/>
      <c r="I43" s="2"/>
      <c r="J43" s="2"/>
      <c r="K43" s="2"/>
      <c r="L43" s="4"/>
      <c r="M43" s="5"/>
      <c r="N43" s="12"/>
      <c r="O43" s="2"/>
      <c r="P43" s="12"/>
      <c r="Q43" s="12"/>
      <c r="R43" s="12"/>
      <c r="S43" s="12"/>
      <c r="T43" s="12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7"/>
      <c r="BK43" s="13"/>
      <c r="BL43" s="8"/>
      <c r="BM43" s="9"/>
      <c r="BN43" s="5"/>
      <c r="BO43" s="5"/>
      <c r="BP43" s="5"/>
      <c r="BQ43" s="7"/>
      <c r="BR43" s="8"/>
      <c r="BS43" s="9"/>
      <c r="BT43" s="14"/>
    </row>
    <row r="44" spans="1:72" s="6" customFormat="1" ht="146.25" customHeight="1" x14ac:dyDescent="0.25">
      <c r="A44" s="1"/>
      <c r="B44" s="2"/>
      <c r="C44" s="3"/>
      <c r="D44" s="3"/>
      <c r="E44" s="4"/>
      <c r="F44" s="2"/>
      <c r="G44" s="2"/>
      <c r="H44" s="2"/>
      <c r="I44" s="2"/>
      <c r="J44" s="2"/>
      <c r="K44" s="2"/>
      <c r="L44" s="4"/>
      <c r="M44" s="5"/>
      <c r="N44" s="12"/>
      <c r="O44" s="2"/>
      <c r="P44" s="12"/>
      <c r="Q44" s="12"/>
      <c r="R44" s="12"/>
      <c r="S44" s="12"/>
      <c r="T44" s="12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7"/>
      <c r="BK44" s="13"/>
      <c r="BL44" s="8"/>
      <c r="BM44" s="9"/>
      <c r="BN44" s="5"/>
      <c r="BO44" s="5"/>
      <c r="BP44" s="5"/>
      <c r="BQ44" s="7"/>
      <c r="BR44" s="8"/>
      <c r="BS44" s="9"/>
      <c r="BT44" s="14"/>
    </row>
    <row r="45" spans="1:72" s="6" customFormat="1" ht="227.25" customHeight="1" x14ac:dyDescent="0.25">
      <c r="A45" s="1"/>
      <c r="B45" s="2"/>
      <c r="C45" s="3"/>
      <c r="D45" s="3"/>
      <c r="E45" s="4"/>
      <c r="F45" s="2"/>
      <c r="G45" s="2"/>
      <c r="H45" s="2"/>
      <c r="I45" s="2"/>
      <c r="J45" s="2"/>
      <c r="K45" s="2"/>
      <c r="L45" s="4"/>
      <c r="M45" s="5"/>
      <c r="N45" s="12"/>
      <c r="O45" s="2"/>
      <c r="P45" s="12"/>
      <c r="Q45" s="12"/>
      <c r="R45" s="12"/>
      <c r="S45" s="12"/>
      <c r="T45" s="12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7"/>
      <c r="BK45" s="13"/>
      <c r="BL45" s="8"/>
      <c r="BM45" s="9"/>
      <c r="BN45" s="5"/>
      <c r="BO45" s="5"/>
      <c r="BP45" s="5"/>
      <c r="BQ45" s="7"/>
      <c r="BR45" s="8"/>
      <c r="BS45" s="9"/>
      <c r="BT45" s="14"/>
    </row>
    <row r="46" spans="1:72" s="6" customFormat="1" ht="154.5" customHeight="1" x14ac:dyDescent="0.25">
      <c r="A46" s="1"/>
      <c r="B46" s="2"/>
      <c r="C46" s="3"/>
      <c r="D46" s="3"/>
      <c r="E46" s="4"/>
      <c r="F46" s="2"/>
      <c r="G46" s="2"/>
      <c r="H46" s="2"/>
      <c r="I46" s="2"/>
      <c r="J46" s="2"/>
      <c r="K46" s="2"/>
      <c r="L46" s="4"/>
      <c r="M46" s="5"/>
      <c r="N46" s="12"/>
      <c r="O46" s="12"/>
      <c r="P46" s="12"/>
      <c r="Q46" s="12"/>
      <c r="R46" s="12"/>
      <c r="S46" s="12"/>
      <c r="T46" s="12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7"/>
      <c r="BK46" s="13"/>
      <c r="BL46" s="8"/>
      <c r="BM46" s="9"/>
      <c r="BN46" s="5"/>
      <c r="BO46" s="5"/>
      <c r="BP46" s="5"/>
      <c r="BQ46" s="7"/>
      <c r="BR46" s="8"/>
      <c r="BS46" s="9"/>
      <c r="BT46" s="14"/>
    </row>
    <row r="47" spans="1:72" s="6" customFormat="1" ht="154.5" customHeight="1" x14ac:dyDescent="0.25">
      <c r="A47" s="1"/>
      <c r="B47" s="2"/>
      <c r="C47" s="3"/>
      <c r="D47" s="3"/>
      <c r="E47" s="4"/>
      <c r="F47" s="2"/>
      <c r="G47" s="2"/>
      <c r="H47" s="2"/>
      <c r="I47" s="2"/>
      <c r="J47" s="2"/>
      <c r="K47" s="2"/>
      <c r="L47" s="4"/>
      <c r="M47" s="5"/>
      <c r="N47" s="12"/>
      <c r="O47" s="2"/>
      <c r="P47" s="12"/>
      <c r="Q47" s="12"/>
      <c r="R47" s="12"/>
      <c r="S47" s="12"/>
      <c r="T47" s="12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7"/>
      <c r="BK47" s="13"/>
      <c r="BL47" s="8"/>
      <c r="BM47" s="9"/>
      <c r="BN47" s="15"/>
      <c r="BO47" s="15"/>
      <c r="BP47" s="15"/>
      <c r="BQ47" s="16"/>
      <c r="BR47" s="10"/>
      <c r="BS47" s="15"/>
      <c r="BT47" s="14"/>
    </row>
    <row r="48" spans="1:72" s="6" customFormat="1" ht="182.25" customHeight="1" x14ac:dyDescent="0.25">
      <c r="A48" s="1"/>
      <c r="B48" s="2"/>
      <c r="C48" s="3"/>
      <c r="D48" s="3"/>
      <c r="E48" s="4"/>
      <c r="F48" s="2"/>
      <c r="G48" s="2"/>
      <c r="H48" s="2"/>
      <c r="I48" s="2"/>
      <c r="J48" s="2"/>
      <c r="K48" s="2"/>
      <c r="L48" s="4"/>
      <c r="M48" s="5"/>
      <c r="N48" s="7"/>
      <c r="O48" s="7"/>
      <c r="P48" s="7"/>
      <c r="Q48" s="7"/>
      <c r="R48" s="7"/>
      <c r="S48" s="7"/>
      <c r="T48" s="7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5"/>
      <c r="BK48" s="7"/>
      <c r="BL48" s="8"/>
      <c r="BM48" s="9"/>
      <c r="BN48" s="15"/>
      <c r="BO48" s="15"/>
      <c r="BP48" s="15"/>
      <c r="BQ48" s="16"/>
      <c r="BR48" s="10"/>
      <c r="BS48" s="15"/>
      <c r="BT48" s="14"/>
    </row>
    <row r="49" spans="1:72" s="6" customFormat="1" ht="182.25" customHeight="1" x14ac:dyDescent="0.25">
      <c r="A49" s="1"/>
      <c r="B49" s="2"/>
      <c r="C49" s="3"/>
      <c r="D49" s="3"/>
      <c r="E49" s="4"/>
      <c r="F49" s="2"/>
      <c r="G49" s="2"/>
      <c r="H49" s="2"/>
      <c r="I49" s="2"/>
      <c r="J49" s="2"/>
      <c r="K49" s="2"/>
      <c r="L49" s="4"/>
      <c r="M49" s="5"/>
      <c r="N49" s="7"/>
      <c r="O49" s="7"/>
      <c r="P49" s="7"/>
      <c r="Q49" s="7"/>
      <c r="R49" s="7"/>
      <c r="S49" s="7"/>
      <c r="T49" s="12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7"/>
      <c r="BL49" s="8"/>
      <c r="BM49" s="9"/>
      <c r="BN49" s="15"/>
      <c r="BO49" s="15"/>
      <c r="BP49" s="15"/>
      <c r="BQ49" s="16"/>
      <c r="BR49" s="10"/>
      <c r="BS49" s="15"/>
      <c r="BT49" s="14"/>
    </row>
    <row r="50" spans="1:72" s="6" customFormat="1" ht="312" customHeight="1" x14ac:dyDescent="0.25">
      <c r="A50" s="1"/>
      <c r="B50" s="2"/>
      <c r="C50" s="3"/>
      <c r="D50" s="3"/>
      <c r="E50" s="4"/>
      <c r="F50" s="2"/>
      <c r="G50" s="2"/>
      <c r="H50" s="2"/>
      <c r="I50" s="2"/>
      <c r="J50" s="2"/>
      <c r="K50" s="2"/>
      <c r="L50" s="4"/>
      <c r="M50" s="5"/>
      <c r="N50" s="12"/>
      <c r="O50" s="12"/>
      <c r="P50" s="12"/>
      <c r="Q50" s="12"/>
      <c r="R50" s="12"/>
      <c r="S50" s="12"/>
      <c r="T50" s="12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24"/>
      <c r="BB50" s="5"/>
      <c r="BC50" s="5"/>
      <c r="BD50" s="7"/>
      <c r="BE50" s="5"/>
      <c r="BF50" s="5"/>
      <c r="BG50" s="5"/>
      <c r="BH50" s="5"/>
      <c r="BI50" s="7"/>
      <c r="BJ50" s="5"/>
      <c r="BK50" s="13"/>
      <c r="BL50" s="8"/>
      <c r="BM50" s="9"/>
      <c r="BN50" s="10"/>
    </row>
    <row r="51" spans="1:72" s="6" customFormat="1" ht="174.75" customHeight="1" x14ac:dyDescent="0.25">
      <c r="A51" s="1"/>
      <c r="B51" s="2"/>
      <c r="C51" s="3"/>
      <c r="D51" s="3"/>
      <c r="E51" s="4"/>
      <c r="F51" s="2"/>
      <c r="G51" s="2"/>
      <c r="H51" s="2"/>
      <c r="I51" s="2"/>
      <c r="J51" s="2"/>
      <c r="K51" s="2"/>
      <c r="L51" s="4"/>
      <c r="M51" s="5"/>
      <c r="N51" s="12"/>
      <c r="O51" s="2"/>
      <c r="P51" s="12"/>
      <c r="Q51" s="12"/>
      <c r="R51" s="12"/>
      <c r="S51" s="12"/>
      <c r="T51" s="12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7"/>
      <c r="BE51" s="5"/>
      <c r="BF51" s="5"/>
      <c r="BG51" s="5"/>
      <c r="BH51" s="5"/>
      <c r="BI51" s="7"/>
      <c r="BJ51" s="5"/>
      <c r="BK51" s="13"/>
      <c r="BL51" s="8"/>
      <c r="BM51" s="9"/>
      <c r="BN51" s="10"/>
    </row>
    <row r="52" spans="1:72" s="6" customFormat="1" ht="167.25" customHeight="1" x14ac:dyDescent="0.25">
      <c r="A52" s="1"/>
      <c r="B52" s="2"/>
      <c r="C52" s="3"/>
      <c r="D52" s="3"/>
      <c r="E52" s="4"/>
      <c r="F52" s="2"/>
      <c r="G52" s="2"/>
      <c r="H52" s="2"/>
      <c r="I52" s="2"/>
      <c r="J52" s="2"/>
      <c r="K52" s="2"/>
      <c r="L52" s="4"/>
      <c r="M52" s="5"/>
      <c r="N52" s="7"/>
      <c r="O52" s="7"/>
      <c r="P52" s="7"/>
      <c r="Q52" s="7"/>
      <c r="R52" s="7"/>
      <c r="S52" s="7"/>
      <c r="T52" s="7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24"/>
      <c r="BB52" s="5"/>
      <c r="BC52" s="5"/>
      <c r="BD52" s="7"/>
      <c r="BE52" s="5"/>
      <c r="BF52" s="5"/>
      <c r="BG52" s="5"/>
      <c r="BH52" s="5"/>
      <c r="BI52" s="7"/>
      <c r="BJ52" s="5"/>
      <c r="BK52" s="13"/>
      <c r="BL52" s="8"/>
      <c r="BM52" s="9"/>
      <c r="BN52" s="10"/>
    </row>
    <row r="53" spans="1:72" s="6" customFormat="1" ht="167.25" customHeight="1" x14ac:dyDescent="0.25">
      <c r="A53" s="1"/>
      <c r="B53" s="2"/>
      <c r="C53" s="3"/>
      <c r="D53" s="3"/>
      <c r="E53" s="4"/>
      <c r="F53" s="2"/>
      <c r="G53" s="2"/>
      <c r="H53" s="2"/>
      <c r="I53" s="2"/>
      <c r="J53" s="2"/>
      <c r="K53" s="2"/>
      <c r="L53" s="4"/>
      <c r="M53" s="5"/>
      <c r="N53" s="7"/>
      <c r="O53" s="7"/>
      <c r="P53" s="7"/>
      <c r="Q53" s="7"/>
      <c r="R53" s="7"/>
      <c r="S53" s="7"/>
      <c r="T53" s="7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7"/>
      <c r="BE53" s="5"/>
      <c r="BF53" s="5"/>
      <c r="BG53" s="5"/>
      <c r="BH53" s="5"/>
      <c r="BI53" s="7"/>
      <c r="BJ53" s="5"/>
      <c r="BK53" s="13"/>
      <c r="BL53" s="8"/>
      <c r="BM53" s="9"/>
      <c r="BN53" s="10"/>
    </row>
    <row r="54" spans="1:72" s="6" customFormat="1" ht="167.25" customHeight="1" x14ac:dyDescent="0.25">
      <c r="A54" s="1"/>
      <c r="B54" s="2"/>
      <c r="C54" s="3"/>
      <c r="D54" s="3"/>
      <c r="E54" s="4"/>
      <c r="F54" s="2"/>
      <c r="G54" s="2"/>
      <c r="H54" s="2"/>
      <c r="I54" s="2"/>
      <c r="J54" s="2"/>
      <c r="K54" s="2"/>
      <c r="L54" s="4"/>
      <c r="M54" s="5"/>
      <c r="N54" s="7"/>
      <c r="O54" s="7"/>
      <c r="P54" s="12"/>
      <c r="Q54" s="12"/>
      <c r="R54" s="12"/>
      <c r="S54" s="12"/>
      <c r="T54" s="12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7"/>
      <c r="BE54" s="5"/>
      <c r="BF54" s="5"/>
      <c r="BG54" s="5"/>
      <c r="BH54" s="5"/>
      <c r="BI54" s="7"/>
      <c r="BJ54" s="5"/>
      <c r="BK54" s="13"/>
      <c r="BL54" s="8"/>
      <c r="BM54" s="9"/>
      <c r="BN54" s="10"/>
    </row>
    <row r="55" spans="1:72" s="6" customFormat="1" ht="372" customHeight="1" x14ac:dyDescent="0.25">
      <c r="A55" s="1"/>
      <c r="B55" s="2"/>
      <c r="C55" s="3"/>
      <c r="D55" s="3"/>
      <c r="E55" s="4"/>
      <c r="F55" s="2"/>
      <c r="G55" s="2"/>
      <c r="H55" s="2"/>
      <c r="I55" s="2"/>
      <c r="J55" s="2"/>
      <c r="K55" s="2"/>
      <c r="L55" s="4"/>
      <c r="M55" s="5"/>
      <c r="N55" s="2"/>
      <c r="O55" s="2"/>
      <c r="P55" s="2"/>
      <c r="Q55" s="2"/>
      <c r="R55" s="2"/>
      <c r="S55" s="2"/>
      <c r="T55" s="2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8"/>
      <c r="BM55" s="5"/>
      <c r="BN55" s="5"/>
      <c r="BO55" s="5"/>
      <c r="BP55" s="5"/>
    </row>
    <row r="56" spans="1:72" s="6" customFormat="1" ht="257.25" customHeight="1" x14ac:dyDescent="0.25">
      <c r="A56" s="1"/>
      <c r="B56" s="2"/>
      <c r="C56" s="3"/>
      <c r="D56" s="3"/>
      <c r="E56" s="4"/>
      <c r="F56" s="2"/>
      <c r="G56" s="2"/>
      <c r="H56" s="2"/>
      <c r="I56" s="2"/>
      <c r="J56" s="2"/>
      <c r="K56" s="2"/>
      <c r="L56" s="4"/>
      <c r="M56" s="5"/>
      <c r="N56" s="2"/>
      <c r="O56" s="2"/>
      <c r="P56" s="11"/>
      <c r="Q56" s="11"/>
      <c r="R56" s="11"/>
      <c r="S56" s="11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8"/>
      <c r="BM56" s="5"/>
      <c r="BN56" s="5"/>
      <c r="BO56" s="5"/>
      <c r="BP56" s="5"/>
    </row>
    <row r="57" spans="1:72" s="6" customFormat="1" ht="254.25" customHeight="1" x14ac:dyDescent="0.25">
      <c r="A57" s="1"/>
      <c r="B57" s="2"/>
      <c r="C57" s="3"/>
      <c r="D57" s="3"/>
      <c r="E57" s="4"/>
      <c r="F57" s="2"/>
      <c r="G57" s="2"/>
      <c r="H57" s="2"/>
      <c r="I57" s="2"/>
      <c r="J57" s="2"/>
      <c r="K57" s="2"/>
      <c r="L57" s="4"/>
      <c r="M57" s="5"/>
      <c r="N57" s="2"/>
      <c r="O57" s="2"/>
      <c r="P57" s="11"/>
      <c r="Q57" s="11"/>
      <c r="R57" s="11"/>
      <c r="S57" s="11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8"/>
      <c r="BM57" s="5"/>
      <c r="BN57" s="5"/>
      <c r="BO57" s="5"/>
      <c r="BP57" s="5"/>
    </row>
    <row r="58" spans="1:72" s="6" customFormat="1" ht="319.5" customHeight="1" x14ac:dyDescent="0.25">
      <c r="A58" s="1"/>
      <c r="B58" s="2"/>
      <c r="C58" s="3"/>
      <c r="D58" s="3"/>
      <c r="E58" s="4"/>
      <c r="F58" s="2"/>
      <c r="G58" s="2"/>
      <c r="H58" s="2"/>
      <c r="I58" s="2"/>
      <c r="J58" s="2"/>
      <c r="K58" s="2"/>
      <c r="L58" s="4"/>
      <c r="M58" s="5"/>
      <c r="N58" s="7"/>
      <c r="O58" s="7"/>
      <c r="P58" s="7"/>
      <c r="Q58" s="7"/>
      <c r="R58" s="7"/>
      <c r="S58" s="7"/>
      <c r="T58" s="12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8"/>
      <c r="BM58" s="5"/>
      <c r="BN58" s="5"/>
      <c r="BO58" s="5"/>
      <c r="BP58" s="5"/>
    </row>
    <row r="59" spans="1:72" s="6" customFormat="1" ht="409.6" customHeight="1" x14ac:dyDescent="0.25">
      <c r="A59" s="1"/>
      <c r="B59" s="2"/>
      <c r="C59" s="3"/>
      <c r="D59" s="3"/>
      <c r="E59" s="4"/>
      <c r="F59" s="2"/>
      <c r="G59" s="2"/>
      <c r="H59" s="2"/>
      <c r="I59" s="2"/>
      <c r="J59" s="2"/>
      <c r="K59" s="2"/>
      <c r="L59" s="2"/>
      <c r="M59" s="2"/>
      <c r="N59" s="12"/>
      <c r="O59" s="2"/>
      <c r="P59" s="12"/>
      <c r="Q59" s="12"/>
      <c r="R59" s="12"/>
      <c r="S59" s="12"/>
      <c r="T59" s="12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8"/>
      <c r="BM59" s="5"/>
      <c r="BN59" s="5"/>
      <c r="BO59" s="5"/>
      <c r="BP59" s="5"/>
    </row>
    <row r="60" spans="1:72" s="6" customFormat="1" ht="141.75" customHeight="1" x14ac:dyDescent="0.25">
      <c r="A60" s="1"/>
      <c r="B60" s="2"/>
      <c r="C60" s="3"/>
      <c r="D60" s="3"/>
      <c r="E60" s="4"/>
      <c r="F60" s="2"/>
      <c r="G60" s="2"/>
      <c r="H60" s="2"/>
      <c r="I60" s="2"/>
      <c r="J60" s="2"/>
      <c r="K60" s="2"/>
      <c r="L60" s="4"/>
      <c r="M60" s="5"/>
      <c r="N60" s="7"/>
      <c r="O60" s="7"/>
      <c r="P60" s="7"/>
      <c r="Q60" s="7"/>
      <c r="R60" s="7"/>
      <c r="S60" s="7"/>
      <c r="T60" s="12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8"/>
      <c r="BM60" s="5"/>
      <c r="BN60" s="5"/>
      <c r="BO60" s="5"/>
      <c r="BP60" s="5"/>
    </row>
    <row r="61" spans="1:72" s="6" customFormat="1" ht="141.75" customHeight="1" x14ac:dyDescent="0.25">
      <c r="A61" s="1"/>
      <c r="B61" s="2"/>
      <c r="C61" s="3"/>
      <c r="D61" s="3"/>
      <c r="E61" s="4"/>
      <c r="F61" s="2"/>
      <c r="G61" s="2"/>
      <c r="H61" s="2"/>
      <c r="I61" s="2"/>
      <c r="J61" s="2"/>
      <c r="K61" s="2"/>
      <c r="L61" s="4"/>
      <c r="M61" s="2"/>
      <c r="N61" s="7"/>
      <c r="O61" s="7"/>
      <c r="P61" s="7"/>
      <c r="Q61" s="7"/>
      <c r="R61" s="7"/>
      <c r="S61" s="7"/>
      <c r="T61" s="7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8"/>
      <c r="BM61" s="5"/>
      <c r="BN61" s="5"/>
      <c r="BO61" s="5"/>
      <c r="BP61" s="5"/>
    </row>
    <row r="62" spans="1:72" s="6" customFormat="1" ht="292.5" customHeight="1" x14ac:dyDescent="0.25">
      <c r="A62" s="1"/>
      <c r="B62" s="2"/>
      <c r="C62" s="3"/>
      <c r="D62" s="3"/>
      <c r="E62" s="4"/>
      <c r="F62" s="2"/>
      <c r="G62" s="2"/>
      <c r="H62" s="2"/>
      <c r="I62" s="2"/>
      <c r="J62" s="2"/>
      <c r="K62" s="2"/>
      <c r="L62" s="4"/>
      <c r="M62" s="5"/>
      <c r="N62" s="11"/>
      <c r="O62" s="2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8"/>
      <c r="BM62" s="5"/>
      <c r="BN62" s="5"/>
      <c r="BO62" s="5"/>
      <c r="BP62" s="8"/>
      <c r="BQ62" s="9"/>
      <c r="BR62" s="10"/>
    </row>
    <row r="63" spans="1:72" s="6" customFormat="1" ht="177" customHeight="1" x14ac:dyDescent="0.25">
      <c r="A63" s="1"/>
      <c r="B63" s="2"/>
      <c r="C63" s="3"/>
      <c r="D63" s="3"/>
      <c r="E63" s="4"/>
      <c r="F63" s="2"/>
      <c r="G63" s="2"/>
      <c r="H63" s="2"/>
      <c r="I63" s="2"/>
      <c r="J63" s="2"/>
      <c r="K63" s="2"/>
      <c r="L63" s="4"/>
      <c r="M63" s="5"/>
      <c r="N63" s="2"/>
      <c r="O63" s="2"/>
      <c r="P63" s="11"/>
      <c r="Q63" s="11"/>
      <c r="R63" s="11"/>
      <c r="S63" s="11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8"/>
      <c r="BQ63" s="9"/>
      <c r="BR63" s="10"/>
    </row>
  </sheetData>
  <autoFilter ref="A2:BM35"/>
  <pageMargins left="0" right="0" top="0" bottom="0" header="0" footer="0"/>
  <pageSetup paperSize="8" scale="1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64_лот_(Не льготники)</vt:lpstr>
      <vt:lpstr>'64_лот_(Не льготники)'!Заголовки_для_печати</vt:lpstr>
      <vt:lpstr>'64_лот_(Не льготники)'!Область_печати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2015-11-16T11:51:37Z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Лот_№_56_физ объемы.xlsx</vt:lpwstr>
  </property>
</Properties>
</file>